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0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HERINE\Documents\Alcaldia Local\junio\c)Evidencias de junio 2026\Obligación 7\Actividad 1\"/>
    </mc:Choice>
  </mc:AlternateContent>
  <xr:revisionPtr revIDLastSave="0" documentId="8_{A8AF2459-C347-4C14-A004-F6AD77B465E5}" xr6:coauthVersionLast="47" xr6:coauthVersionMax="47" xr10:uidLastSave="{00000000-0000-0000-0000-000000000000}"/>
  <bookViews>
    <workbookView xWindow="-110" yWindow="-110" windowWidth="19420" windowHeight="10300" firstSheet="1" activeTab="2" xr2:uid="{00000000-000D-0000-FFFF-FFFF00000000}"/>
  </bookViews>
  <sheets>
    <sheet name="Hoja3" sheetId="3" state="hidden" r:id="rId1"/>
    <sheet name="Con 0% de ejecución" sheetId="1" r:id="rId2"/>
    <sheet name="Ejecución inferior al 100%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K2" i="2" l="1"/>
  <c r="K3" i="2"/>
  <c r="K4" i="2"/>
  <c r="K5" i="2"/>
  <c r="K6" i="2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H2" i="2" l="1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588" i="2"/>
  <c r="H589" i="2"/>
  <c r="H590" i="2"/>
  <c r="H591" i="2"/>
  <c r="H592" i="2"/>
  <c r="H593" i="2"/>
  <c r="H594" i="2"/>
  <c r="H595" i="2"/>
  <c r="H596" i="2"/>
  <c r="H597" i="2"/>
  <c r="H598" i="2"/>
  <c r="H599" i="2"/>
  <c r="H600" i="2"/>
  <c r="H601" i="2"/>
  <c r="H602" i="2"/>
  <c r="H603" i="2"/>
  <c r="H604" i="2"/>
  <c r="H605" i="2"/>
  <c r="H606" i="2"/>
  <c r="H607" i="2"/>
  <c r="H608" i="2"/>
  <c r="H609" i="2"/>
  <c r="H610" i="2"/>
  <c r="H611" i="2"/>
  <c r="H612" i="2"/>
  <c r="H613" i="2"/>
  <c r="H614" i="2"/>
  <c r="H615" i="2"/>
  <c r="H616" i="2"/>
  <c r="H617" i="2"/>
  <c r="H618" i="2"/>
  <c r="H619" i="2"/>
  <c r="H620" i="2"/>
  <c r="H621" i="2"/>
  <c r="H622" i="2"/>
  <c r="H623" i="2"/>
  <c r="H624" i="2"/>
  <c r="H625" i="2"/>
  <c r="H626" i="2"/>
  <c r="H627" i="2"/>
  <c r="H628" i="2"/>
  <c r="H629" i="2"/>
  <c r="H630" i="2"/>
  <c r="H631" i="2"/>
  <c r="H632" i="2"/>
  <c r="H633" i="2"/>
  <c r="H634" i="2"/>
  <c r="H635" i="2"/>
  <c r="H636" i="2"/>
  <c r="H637" i="2"/>
  <c r="H638" i="2"/>
  <c r="H639" i="2"/>
  <c r="H640" i="2"/>
  <c r="H641" i="2"/>
  <c r="H642" i="2"/>
  <c r="H643" i="2"/>
  <c r="H644" i="2"/>
  <c r="H645" i="2"/>
  <c r="H646" i="2"/>
  <c r="H647" i="2"/>
  <c r="H648" i="2"/>
  <c r="H649" i="2"/>
  <c r="H650" i="2"/>
  <c r="H651" i="2"/>
  <c r="H652" i="2"/>
  <c r="H653" i="2"/>
  <c r="H654" i="2"/>
  <c r="H655" i="2"/>
  <c r="H656" i="2"/>
  <c r="H657" i="2"/>
  <c r="H658" i="2"/>
  <c r="H659" i="2"/>
  <c r="H660" i="2"/>
  <c r="H661" i="2"/>
  <c r="H662" i="2"/>
  <c r="H663" i="2"/>
  <c r="H664" i="2"/>
  <c r="H665" i="2"/>
  <c r="H666" i="2"/>
  <c r="H667" i="2"/>
  <c r="H668" i="2"/>
  <c r="H669" i="2"/>
  <c r="H670" i="2"/>
  <c r="H671" i="2"/>
  <c r="H672" i="2"/>
  <c r="H673" i="2"/>
  <c r="H674" i="2"/>
  <c r="K383" i="2" l="1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470" i="2"/>
  <c r="K471" i="2"/>
  <c r="K472" i="2"/>
  <c r="K473" i="2"/>
  <c r="K474" i="2"/>
  <c r="K475" i="2"/>
  <c r="K476" i="2"/>
  <c r="K477" i="2"/>
  <c r="K478" i="2"/>
  <c r="K479" i="2"/>
  <c r="K480" i="2"/>
  <c r="K481" i="2"/>
  <c r="K482" i="2"/>
  <c r="K483" i="2"/>
  <c r="K484" i="2"/>
  <c r="K485" i="2"/>
  <c r="K486" i="2"/>
  <c r="K487" i="2"/>
  <c r="K488" i="2"/>
  <c r="K489" i="2"/>
  <c r="K490" i="2"/>
  <c r="K491" i="2"/>
  <c r="K492" i="2"/>
  <c r="K493" i="2"/>
  <c r="K494" i="2"/>
  <c r="K495" i="2"/>
  <c r="K496" i="2"/>
  <c r="K497" i="2"/>
  <c r="K498" i="2"/>
  <c r="K499" i="2"/>
  <c r="K500" i="2"/>
  <c r="K501" i="2"/>
  <c r="K502" i="2"/>
  <c r="K503" i="2"/>
  <c r="K504" i="2"/>
  <c r="K505" i="2"/>
  <c r="K506" i="2"/>
  <c r="K507" i="2"/>
  <c r="K508" i="2"/>
  <c r="K509" i="2"/>
  <c r="K510" i="2"/>
  <c r="K511" i="2"/>
  <c r="K512" i="2"/>
  <c r="K513" i="2"/>
  <c r="K514" i="2"/>
  <c r="K515" i="2"/>
  <c r="K516" i="2"/>
  <c r="K517" i="2"/>
  <c r="K518" i="2"/>
  <c r="K519" i="2"/>
  <c r="K520" i="2"/>
  <c r="K521" i="2"/>
  <c r="K522" i="2"/>
  <c r="K523" i="2"/>
  <c r="K524" i="2"/>
  <c r="K525" i="2"/>
  <c r="K526" i="2"/>
  <c r="K527" i="2"/>
  <c r="K528" i="2"/>
  <c r="K529" i="2"/>
  <c r="K530" i="2"/>
  <c r="K531" i="2"/>
  <c r="K532" i="2"/>
  <c r="K533" i="2"/>
  <c r="K534" i="2"/>
  <c r="K535" i="2"/>
  <c r="K536" i="2"/>
  <c r="K537" i="2"/>
  <c r="K538" i="2"/>
  <c r="K539" i="2"/>
  <c r="K540" i="2"/>
  <c r="K541" i="2"/>
  <c r="K542" i="2"/>
  <c r="K543" i="2"/>
  <c r="K544" i="2"/>
  <c r="K545" i="2"/>
  <c r="K546" i="2"/>
  <c r="K547" i="2"/>
  <c r="K548" i="2"/>
  <c r="K549" i="2"/>
  <c r="K550" i="2"/>
  <c r="K551" i="2"/>
  <c r="K552" i="2"/>
  <c r="K553" i="2"/>
  <c r="K554" i="2"/>
  <c r="K555" i="2"/>
  <c r="K556" i="2"/>
  <c r="K557" i="2"/>
  <c r="K558" i="2"/>
  <c r="K559" i="2"/>
  <c r="K560" i="2"/>
  <c r="K561" i="2"/>
  <c r="K562" i="2"/>
  <c r="K563" i="2"/>
  <c r="K564" i="2"/>
  <c r="K565" i="2"/>
  <c r="K566" i="2"/>
  <c r="K567" i="2"/>
  <c r="K568" i="2"/>
  <c r="K569" i="2"/>
  <c r="K570" i="2"/>
  <c r="K571" i="2"/>
  <c r="K572" i="2"/>
  <c r="K573" i="2"/>
  <c r="K574" i="2"/>
  <c r="K575" i="2"/>
  <c r="K576" i="2"/>
  <c r="K577" i="2"/>
  <c r="K578" i="2"/>
  <c r="K579" i="2"/>
  <c r="K580" i="2"/>
  <c r="K581" i="2"/>
  <c r="K582" i="2"/>
  <c r="K583" i="2"/>
  <c r="K584" i="2"/>
  <c r="K585" i="2"/>
  <c r="K586" i="2"/>
  <c r="K587" i="2"/>
  <c r="K588" i="2"/>
  <c r="K589" i="2"/>
  <c r="K590" i="2"/>
  <c r="K591" i="2"/>
  <c r="K592" i="2"/>
  <c r="K593" i="2"/>
  <c r="K594" i="2"/>
  <c r="K595" i="2"/>
  <c r="K596" i="2"/>
  <c r="K597" i="2"/>
  <c r="K598" i="2"/>
  <c r="K599" i="2"/>
  <c r="K600" i="2"/>
  <c r="K601" i="2"/>
  <c r="K602" i="2"/>
  <c r="K603" i="2"/>
  <c r="K604" i="2"/>
  <c r="K605" i="2"/>
  <c r="K606" i="2"/>
  <c r="K607" i="2"/>
  <c r="K608" i="2"/>
  <c r="K609" i="2"/>
  <c r="K610" i="2"/>
  <c r="K611" i="2"/>
  <c r="K612" i="2"/>
  <c r="K613" i="2"/>
  <c r="K614" i="2"/>
  <c r="K615" i="2"/>
  <c r="K616" i="2"/>
  <c r="K617" i="2"/>
  <c r="K618" i="2"/>
  <c r="K619" i="2"/>
  <c r="K620" i="2"/>
  <c r="K621" i="2"/>
  <c r="K622" i="2"/>
  <c r="K623" i="2"/>
  <c r="K624" i="2"/>
  <c r="K625" i="2"/>
  <c r="K626" i="2"/>
  <c r="K627" i="2"/>
  <c r="K628" i="2"/>
  <c r="K629" i="2"/>
  <c r="K630" i="2"/>
  <c r="K631" i="2"/>
  <c r="K632" i="2"/>
  <c r="K633" i="2"/>
  <c r="K634" i="2"/>
  <c r="K635" i="2"/>
  <c r="K636" i="2"/>
  <c r="K637" i="2"/>
  <c r="K638" i="2"/>
  <c r="K639" i="2"/>
  <c r="K640" i="2"/>
  <c r="K641" i="2"/>
  <c r="K642" i="2"/>
  <c r="K643" i="2"/>
  <c r="K644" i="2"/>
  <c r="K645" i="2"/>
  <c r="K646" i="2"/>
  <c r="K647" i="2"/>
  <c r="K648" i="2"/>
  <c r="K649" i="2"/>
  <c r="K650" i="2"/>
  <c r="K651" i="2"/>
  <c r="K652" i="2"/>
  <c r="K653" i="2"/>
  <c r="K654" i="2"/>
  <c r="K655" i="2"/>
  <c r="K656" i="2"/>
  <c r="K657" i="2"/>
  <c r="K658" i="2"/>
  <c r="K659" i="2"/>
  <c r="K660" i="2"/>
  <c r="K661" i="2"/>
  <c r="K662" i="2"/>
  <c r="K663" i="2"/>
  <c r="K664" i="2"/>
  <c r="K665" i="2"/>
  <c r="K666" i="2"/>
  <c r="K667" i="2"/>
  <c r="K668" i="2"/>
  <c r="K669" i="2"/>
  <c r="K670" i="2"/>
  <c r="K671" i="2"/>
  <c r="K672" i="2"/>
  <c r="K673" i="2"/>
  <c r="K674" i="2"/>
  <c r="L2" i="2"/>
  <c r="L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7" i="2"/>
  <c r="L338" i="2"/>
  <c r="L339" i="2"/>
  <c r="L340" i="2"/>
  <c r="L341" i="2"/>
  <c r="L342" i="2"/>
  <c r="L343" i="2"/>
  <c r="L344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6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0" i="2"/>
  <c r="L381" i="2"/>
  <c r="L382" i="2"/>
  <c r="L383" i="2"/>
  <c r="L384" i="2"/>
  <c r="L385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587" i="2"/>
  <c r="L588" i="2"/>
  <c r="L589" i="2"/>
  <c r="L590" i="2"/>
  <c r="L591" i="2"/>
  <c r="L592" i="2"/>
  <c r="L593" i="2"/>
  <c r="L594" i="2"/>
  <c r="L595" i="2"/>
  <c r="L596" i="2"/>
  <c r="L597" i="2"/>
  <c r="L598" i="2"/>
  <c r="L599" i="2"/>
  <c r="L600" i="2"/>
  <c r="L601" i="2"/>
  <c r="L602" i="2"/>
  <c r="L603" i="2"/>
  <c r="L604" i="2"/>
  <c r="L605" i="2"/>
  <c r="L606" i="2"/>
  <c r="L607" i="2"/>
  <c r="L608" i="2"/>
  <c r="L609" i="2"/>
  <c r="L610" i="2"/>
  <c r="L611" i="2"/>
  <c r="L612" i="2"/>
  <c r="L613" i="2"/>
  <c r="L614" i="2"/>
  <c r="L615" i="2"/>
  <c r="L616" i="2"/>
  <c r="L617" i="2"/>
  <c r="L618" i="2"/>
  <c r="L619" i="2"/>
  <c r="L620" i="2"/>
  <c r="L621" i="2"/>
  <c r="L622" i="2"/>
  <c r="L623" i="2"/>
  <c r="L624" i="2"/>
  <c r="L625" i="2"/>
  <c r="L626" i="2"/>
  <c r="L627" i="2"/>
  <c r="L628" i="2"/>
  <c r="L629" i="2"/>
  <c r="L630" i="2"/>
  <c r="L631" i="2"/>
  <c r="L632" i="2"/>
  <c r="L633" i="2"/>
  <c r="L634" i="2"/>
  <c r="L635" i="2"/>
  <c r="L636" i="2"/>
  <c r="L637" i="2"/>
  <c r="L638" i="2"/>
  <c r="L639" i="2"/>
  <c r="L640" i="2"/>
  <c r="L641" i="2"/>
  <c r="L642" i="2"/>
  <c r="L643" i="2"/>
  <c r="L644" i="2"/>
  <c r="L645" i="2"/>
  <c r="L646" i="2"/>
  <c r="L647" i="2"/>
  <c r="L648" i="2"/>
  <c r="L649" i="2"/>
  <c r="L650" i="2"/>
  <c r="L651" i="2"/>
  <c r="L652" i="2"/>
  <c r="L653" i="2"/>
  <c r="L654" i="2"/>
  <c r="L655" i="2"/>
  <c r="L656" i="2"/>
  <c r="L657" i="2"/>
  <c r="L658" i="2"/>
  <c r="L659" i="2"/>
  <c r="L660" i="2"/>
  <c r="L661" i="2"/>
  <c r="L662" i="2"/>
  <c r="L663" i="2"/>
  <c r="L664" i="2"/>
  <c r="L665" i="2"/>
  <c r="L666" i="2"/>
  <c r="L667" i="2"/>
  <c r="L668" i="2"/>
  <c r="L669" i="2"/>
  <c r="L670" i="2"/>
  <c r="L671" i="2"/>
  <c r="L672" i="2"/>
  <c r="L673" i="2"/>
  <c r="L674" i="2"/>
  <c r="G24" i="1"/>
  <c r="F24" i="1"/>
  <c r="G23" i="1"/>
  <c r="F23" i="1"/>
  <c r="G22" i="1"/>
  <c r="F22" i="1"/>
  <c r="G21" i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G4" i="1"/>
  <c r="F4" i="1"/>
  <c r="G3" i="1"/>
  <c r="F3" i="1"/>
  <c r="G2" i="1"/>
  <c r="F2" i="1"/>
</calcChain>
</file>

<file path=xl/sharedStrings.xml><?xml version="1.0" encoding="utf-8"?>
<sst xmlns="http://schemas.openxmlformats.org/spreadsheetml/2006/main" count="3126" uniqueCount="1849">
  <si>
    <t>idcontrato</t>
  </si>
  <si>
    <t>referenciadelcontrato</t>
  </si>
  <si>
    <t>valordelcontrato</t>
  </si>
  <si>
    <t>valorfacturado</t>
  </si>
  <si>
    <t>valorpagado</t>
  </si>
  <si>
    <t>% Facturado</t>
  </si>
  <si>
    <t>% Pagado</t>
  </si>
  <si>
    <t>urlproceso</t>
  </si>
  <si>
    <t>CO1.PCCNTR.6857629</t>
  </si>
  <si>
    <t>FDLSC-CPS-760-2024</t>
  </si>
  <si>
    <t>https://community.secop.gov.co/Public/Tendering/OpportunityDetail/Index?noticeUID=CO1.NTC.6830600&amp;isFromPublicArea=True&amp;isModal=true&amp;asPopupView=true</t>
  </si>
  <si>
    <t>CO1.PCCNTR.8562479</t>
  </si>
  <si>
    <t>FDLSC-CPS-821-2025</t>
  </si>
  <si>
    <t>https://community.secop.gov.co/Public/Tendering/OpportunityDetail/Index?noticeUID=CO1.NTC.9089021&amp;isFromPublicArea=True&amp;isModal=true&amp;asPopupView=true</t>
  </si>
  <si>
    <t>CO1.PCCNTR.8142306</t>
  </si>
  <si>
    <t>FDLSC-CPS-714-2025</t>
  </si>
  <si>
    <t>https://community.secop.gov.co/Public/Tendering/OpportunityDetail/Index?noticeUID=CO1.NTC.8522919&amp;isFromPublicArea=True&amp;isModal=true&amp;asPopupView=true</t>
  </si>
  <si>
    <t>CO1.PCCNTR.8434124</t>
  </si>
  <si>
    <t>FDLSC-CPS-782-2025</t>
  </si>
  <si>
    <t>https://community.secop.gov.co/Public/Tendering/OpportunityDetail/Index?noticeUID=CO1.NTC.8829529&amp;isFromPublicArea=True&amp;isModal=true&amp;asPopupView=true</t>
  </si>
  <si>
    <t>CO1.PCCNTR.6233025</t>
  </si>
  <si>
    <t>FDLSC-CPS-470-2024</t>
  </si>
  <si>
    <t>https://community.secop.gov.co/Public/Tendering/OpportunityDetail/Index?noticeUID=CO1.NTC.5966312&amp;isFromPublicArea=True&amp;isModal=true&amp;asPopupView=true</t>
  </si>
  <si>
    <t>CO1.PCCNTR.8517374</t>
  </si>
  <si>
    <t>FDLSC-CPS-744-2025</t>
  </si>
  <si>
    <t>https://community.secop.gov.co/Public/Tendering/OpportunityDetail/Index?noticeUID=CO1.NTC.9032801&amp;isFromPublicArea=True&amp;isModal=true&amp;asPopupView=true</t>
  </si>
  <si>
    <t>CO1.PCCNTR.8698706</t>
  </si>
  <si>
    <t>FDLSC-CPS-883-2025</t>
  </si>
  <si>
    <t>https://community.secop.gov.co/Public/Tendering/OpportunityDetail/Index?noticeUID=CO1.NTC.9280802&amp;isFromPublicArea=True&amp;isModal=true&amp;asPopupView=true</t>
  </si>
  <si>
    <t>CO1.PCCNTR.8646443</t>
  </si>
  <si>
    <t>FDLSC-CSU-863-2025</t>
  </si>
  <si>
    <t>https://community.secop.gov.co/Public/Tendering/OpportunityDetail/Index?noticeUID=CO1.NTC.9146033&amp;isFromPublicArea=True&amp;isModal=true&amp;asPopupView=true</t>
  </si>
  <si>
    <t>CO1.PCCNTR.8489387</t>
  </si>
  <si>
    <t>FDLSC-CPS-795-2025</t>
  </si>
  <si>
    <t>https://community.secop.gov.co/Public/Tendering/OpportunityDetail/Index?noticeUID=CO1.NTC.8985586&amp;isFromPublicArea=True&amp;isModal=true&amp;asPopupView=true</t>
  </si>
  <si>
    <t>CO1.PCCNTR.8523848</t>
  </si>
  <si>
    <t>FDLSC-CPS-810-2025</t>
  </si>
  <si>
    <t>CO1.PCCNTR.8709118</t>
  </si>
  <si>
    <t>FDLSC-CV-888-2025</t>
  </si>
  <si>
    <t>https://community.secop.gov.co/Public/Tendering/OpportunityDetail/Index?noticeUID=CO1.NTC.9146354&amp;isFromPublicArea=True&amp;isModal=true&amp;asPopupView=true</t>
  </si>
  <si>
    <t>CO1.PCCNTR.7616873</t>
  </si>
  <si>
    <t>FDLSC-CPS-162-2025</t>
  </si>
  <si>
    <t>https://community.secop.gov.co/Public/Tendering/OpportunityDetail/Index?noticeUID=CO1.NTC.7768230&amp;isFromPublicArea=True&amp;isModal=true&amp;asPopupView=true</t>
  </si>
  <si>
    <t>CO1.PCCNTR.8729159</t>
  </si>
  <si>
    <t>FDLSC-CPS-893-2025</t>
  </si>
  <si>
    <t>https://community.secop.gov.co/Public/Tendering/OpportunityDetail/Index?noticeUID=CO1.NTC.9198860&amp;isFromPublicArea=True&amp;isModal=true&amp;asPopupView=true</t>
  </si>
  <si>
    <t>CO1.PCCNTR.8680915</t>
  </si>
  <si>
    <t>FDLSC-CPS-857-2025</t>
  </si>
  <si>
    <t>https://community.secop.gov.co/Public/Tendering/OpportunityDetail/Index?noticeUID=CO1.NTC.9246767&amp;isFromPublicArea=True&amp;isModal=true&amp;asPopupView=true</t>
  </si>
  <si>
    <t>CO1.PCCNTR.8695978</t>
  </si>
  <si>
    <t>FDLSC-CPS-881-2025</t>
  </si>
  <si>
    <t>https://community.secop.gov.co/Public/Tendering/OpportunityDetail/Index?noticeUID=CO1.NTC.9211269&amp;isFromPublicArea=True&amp;isModal=true&amp;asPopupView=true</t>
  </si>
  <si>
    <t>CO1.PCCNTR.8716871</t>
  </si>
  <si>
    <t>FDLSC-CPS-884-2025</t>
  </si>
  <si>
    <t>CO1.PCCNTR.6966257</t>
  </si>
  <si>
    <t>FDLSC-CPS-1005-2024</t>
  </si>
  <si>
    <t>https://community.secop.gov.co/Public/Tendering/OpportunityDetail/Index?noticeUID=CO1.NTC.6970149&amp;isFromPublicArea=True&amp;isModal=true&amp;asPopupView=true</t>
  </si>
  <si>
    <t>CO1.PCCNTR.8410568</t>
  </si>
  <si>
    <t>FDLSC-CPS-780-2025</t>
  </si>
  <si>
    <t>https://community.secop.gov.co/Public/Tendering/OpportunityDetail/Index?noticeUID=CO1.NTC.8885624&amp;isFromPublicArea=True&amp;isModal=true&amp;asPopupView=true</t>
  </si>
  <si>
    <t>CO1.PCCNTR.8356649</t>
  </si>
  <si>
    <t>FDLSC-CPS-745-2025</t>
  </si>
  <si>
    <t>https://community.secop.gov.co/Public/Tendering/OpportunityDetail/Index?noticeUID=CO1.NTC.8466012&amp;isFromPublicArea=True&amp;isModal=true&amp;asPopupView=true</t>
  </si>
  <si>
    <t>CO1.PCCNTR.7087519</t>
  </si>
  <si>
    <t>FDLSC-CPS-1084-2024</t>
  </si>
  <si>
    <t>https://community.secop.gov.co/Public/Tendering/OpportunityDetail/Index?noticeUID=CO1.NTC.7129110&amp;isFromPublicArea=True&amp;isModal=true&amp;asPopupView=true</t>
  </si>
  <si>
    <t>CO1.PCCNTR.8691847</t>
  </si>
  <si>
    <t>FDLSC-CPS-880-2025</t>
  </si>
  <si>
    <t>https://community.secop.gov.co/Public/Tendering/OpportunityDetail/Index?noticeUID=CO1.NTC.9181877&amp;isFromPublicArea=True&amp;isModal=true&amp;asPopupView=true</t>
  </si>
  <si>
    <t>CO1.PCCNTR.7127968</t>
  </si>
  <si>
    <t>FDLSC-CPS-1117-2024</t>
  </si>
  <si>
    <t>https://community.secop.gov.co/Public/Tendering/OpportunityDetail/Index?noticeUID=CO1.NTC.7174121&amp;isFromPublicArea=True&amp;isModal=true&amp;asPopupView=true</t>
  </si>
  <si>
    <t>CO1.PCCNTR.6856979</t>
  </si>
  <si>
    <t>FDLSC-CPS-741-2024</t>
  </si>
  <si>
    <t>CO1.PCCNTR.6919881</t>
  </si>
  <si>
    <t>FDLSC-CPS-857-2024</t>
  </si>
  <si>
    <t>https://community.secop.gov.co/Public/Tendering/OpportunityDetail/Index?noticeUID=CO1.NTC.6911198&amp;isFromPublicArea=True&amp;isModal=true&amp;asPopupView=true</t>
  </si>
  <si>
    <t>CO1.PCCNTR.6922892</t>
  </si>
  <si>
    <t>FDLSC-CPS-888-2024</t>
  </si>
  <si>
    <t>https://community.secop.gov.co/Public/Tendering/OpportunityDetail/Index?noticeUID=CO1.NTC.6917475&amp;isFromPublicArea=True&amp;isModal=true&amp;asPopupView=true</t>
  </si>
  <si>
    <t>CO1.PCCNTR.7030051</t>
  </si>
  <si>
    <t>FDLSC-CPS-1061-2024</t>
  </si>
  <si>
    <t>https://community.secop.gov.co/Public/Tendering/OpportunityDetail/Index?noticeUID=CO1.NTC.7054985&amp;isFromPublicArea=True&amp;isModal=true&amp;asPopupView=true</t>
  </si>
  <si>
    <t>CO1.PCCNTR.8194926</t>
  </si>
  <si>
    <t>FDLSC-CPS-722-2025</t>
  </si>
  <si>
    <t>https://community.secop.gov.co/Public/Tendering/OpportunityDetail/Index?noticeUID=CO1.NTC.8598890&amp;isFromPublicArea=True&amp;isModal=true&amp;asPopupView=true</t>
  </si>
  <si>
    <t>CO1.PCCNTR.7594168</t>
  </si>
  <si>
    <t>FLSC-CPS-138-2025</t>
  </si>
  <si>
    <t>https://community.secop.gov.co/Public/Tendering/OpportunityDetail/Index?noticeUID=CO1.NTC.7757925&amp;isFromPublicArea=True&amp;isModal=true&amp;asPopupView=true</t>
  </si>
  <si>
    <t>CO1.PCCNTR.6857234</t>
  </si>
  <si>
    <t>FDLSC-CPS-755-2024</t>
  </si>
  <si>
    <t>https://community.secop.gov.co/Public/Tendering/OpportunityDetail/Index?noticeUID=CO1.NTC.6784082&amp;isFromPublicArea=True&amp;isModal=true&amp;asPopupView=true</t>
  </si>
  <si>
    <t>CO1.PCCNTR.6014539</t>
  </si>
  <si>
    <t>FDLSC-CPS-093-2024</t>
  </si>
  <si>
    <t>https://community.secop.gov.co/Public/Tendering/OpportunityDetail/Index?noticeUID=CO1.NTC.5646448&amp;isFromPublicArea=True&amp;isModal=true&amp;asPopupView=true</t>
  </si>
  <si>
    <t>CO1.PCCNTR.7881232</t>
  </si>
  <si>
    <t>FDLSC-CPS-620-2025</t>
  </si>
  <si>
    <t>https://community.secop.gov.co/Public/Tendering/OpportunityDetail/Index?noticeUID=CO1.NTC.8143408&amp;isFromPublicArea=True&amp;isModal=true&amp;asPopupView=true</t>
  </si>
  <si>
    <t>CO1.PCCNTR.6162081</t>
  </si>
  <si>
    <t>FDLSC-CPS-182-2024</t>
  </si>
  <si>
    <t>https://community.secop.gov.co/Public/Tendering/OpportunityDetail/Index?noticeUID=CO1.NTC.5786669&amp;isFromPublicArea=True&amp;isModal=true&amp;asPopupView=true</t>
  </si>
  <si>
    <t>CO1.PCCNTR.7779087</t>
  </si>
  <si>
    <t>FDLSC-CPS-504-2025</t>
  </si>
  <si>
    <t>https://community.secop.gov.co/Public/Tendering/OpportunityDetail/Index?noticeUID=CO1.NTC.7940490&amp;isFromPublicArea=True&amp;isModal=true&amp;asPopupView=true</t>
  </si>
  <si>
    <t>CO1.PCCNTR.7857583</t>
  </si>
  <si>
    <t>FDLSC-CPS-598-2025</t>
  </si>
  <si>
    <t>https://community.secop.gov.co/Public/Tendering/OpportunityDetail/Index?noticeUID=CO1.NTC.8029368&amp;isFromPublicArea=True&amp;isModal=true&amp;asPopupView=true</t>
  </si>
  <si>
    <t>CO1.PCCNTR.7700445</t>
  </si>
  <si>
    <t>FDLSC-CPS-311-2025</t>
  </si>
  <si>
    <t>https://community.secop.gov.co/Public/Tendering/OpportunityDetail/Index?noticeUID=CO1.NTC.7791952&amp;isFromPublicArea=True&amp;isModal=true&amp;asPopupView=true</t>
  </si>
  <si>
    <t>CO1.PCCNTR.6963814</t>
  </si>
  <si>
    <t>FDLSC-CPS-967-2024</t>
  </si>
  <si>
    <t>https://community.secop.gov.co/Public/Tendering/OpportunityDetail/Index?noticeUID=CO1.NTC.6966088&amp;isFromPublicArea=True&amp;isModal=true&amp;asPopupView=true</t>
  </si>
  <si>
    <t>CO1.PCCNTR.6985155</t>
  </si>
  <si>
    <t>FDLSC-CPS-1060-2024</t>
  </si>
  <si>
    <t>https://community.secop.gov.co/Public/Tendering/OpportunityDetail/Index?noticeUID=CO1.NTC.6940362&amp;isFromPublicArea=True&amp;isModal=true&amp;asPopupView=true</t>
  </si>
  <si>
    <t>CO1.PCCNTR.7849894</t>
  </si>
  <si>
    <t>FDLSC-CPS-592-2025</t>
  </si>
  <si>
    <t>https://community.secop.gov.co/Public/Tendering/OpportunityDetail/Index?noticeUID=CO1.NTC.8085698&amp;isFromPublicArea=True&amp;isModal=true&amp;asPopupView=true</t>
  </si>
  <si>
    <t>CO1.PCCNTR.6162618</t>
  </si>
  <si>
    <t>FDLSC-CPS-398-2024</t>
  </si>
  <si>
    <t>https://community.secop.gov.co/Public/Tendering/OpportunityDetail/Index?noticeUID=CO1.NTC.5916334&amp;isFromPublicArea=True&amp;isModal=true&amp;asPopupView=true</t>
  </si>
  <si>
    <t>CO1.PCCNTR.7761543</t>
  </si>
  <si>
    <t>FDLSC-CPS-438-2025</t>
  </si>
  <si>
    <t>https://community.secop.gov.co/Public/Tendering/OpportunityDetail/Index?noticeUID=CO1.NTC.7972733&amp;isFromPublicArea=True&amp;isModal=true&amp;asPopupView=true</t>
  </si>
  <si>
    <t>CO1.PCCNTR.6185722</t>
  </si>
  <si>
    <t>FDLSC-CPS-422-2024</t>
  </si>
  <si>
    <t>https://community.secop.gov.co/Public/Tendering/OpportunityDetail/Index?noticeUID=CO1.NTC.5946315&amp;isFromPublicArea=True&amp;isModal=true&amp;asPopupView=true</t>
  </si>
  <si>
    <t>CO1.PCCNTR.7821338</t>
  </si>
  <si>
    <t>FDLSC-CPS-550-2025</t>
  </si>
  <si>
    <t>https://community.secop.gov.co/Public/Tendering/OpportunityDetail/Index?noticeUID=CO1.NTC.8051520&amp;isFromPublicArea=True&amp;isModal=true&amp;asPopupView=true</t>
  </si>
  <si>
    <t>CO1.PCCNTR.6851841</t>
  </si>
  <si>
    <t>FDLSC-CPS-748-2024</t>
  </si>
  <si>
    <t>https://community.secop.gov.co/Public/Tendering/OpportunityDetail/Index?noticeUID=CO1.NTC.6825264&amp;isFromPublicArea=True&amp;isModal=true&amp;asPopupView=true</t>
  </si>
  <si>
    <t>CO1.PCCNTR.8004912</t>
  </si>
  <si>
    <t>FDLSC-CPS-673-2025</t>
  </si>
  <si>
    <t>https://community.secop.gov.co/Public/Tendering/OpportunityDetail/Index?noticeUID=CO1.NTC.8320953&amp;isFromPublicArea=True&amp;isModal=true&amp;asPopupView=true</t>
  </si>
  <si>
    <t>CO1.PCCNTR.6890029</t>
  </si>
  <si>
    <t>FDLSC-CPS-815-2024</t>
  </si>
  <si>
    <t>https://community.secop.gov.co/Public/Tendering/OpportunityDetail/Index?noticeUID=CO1.NTC.6876569&amp;isFromPublicArea=True&amp;isModal=true&amp;asPopupView=true</t>
  </si>
  <si>
    <t>CO1.PCCNTR.7651914</t>
  </si>
  <si>
    <t>FDLSC-CPS-233-2025</t>
  </si>
  <si>
    <t>https://community.secop.gov.co/Public/Tendering/OpportunityDetail/Index?noticeUID=CO1.NTC.7833893&amp;isFromPublicArea=True&amp;isModal=true&amp;asPopupView=true</t>
  </si>
  <si>
    <t>CO1.PCCNTR.7186030</t>
  </si>
  <si>
    <t>FDLSC-CVNI-1161-2024</t>
  </si>
  <si>
    <t>https://community.secop.gov.co/Public/Tendering/OpportunityDetail/Index?noticeUID=CO1.NTC.7258123&amp;isFromPublicArea=True&amp;isModal=true&amp;asPopupView=true</t>
  </si>
  <si>
    <t>CO1.PCCNTR.7879424</t>
  </si>
  <si>
    <t>FDLSC-CPS-616-2025</t>
  </si>
  <si>
    <t>https://community.secop.gov.co/Public/Tendering/OpportunityDetail/Index?noticeUID=CO1.NTC.8139750&amp;isFromPublicArea=True&amp;isModal=true&amp;asPopupView=true</t>
  </si>
  <si>
    <t>CO1.PCCNTR.6954169</t>
  </si>
  <si>
    <t>FDLSC-CPS-927-2024</t>
  </si>
  <si>
    <t>https://community.secop.gov.co/Public/Tendering/OpportunityDetail/Index?noticeUID=CO1.NTC.6950255&amp;isFromPublicArea=True&amp;isModal=true&amp;asPopupView=true</t>
  </si>
  <si>
    <t>CO1.PCCNTR.7563251</t>
  </si>
  <si>
    <t>FLSC-CPS-132-2025</t>
  </si>
  <si>
    <t>https://community.secop.gov.co/Public/Tendering/OpportunityDetail/Index?noticeUID=CO1.NTC.7711483&amp;isFromPublicArea=True&amp;isModal=true&amp;asPopupView=true</t>
  </si>
  <si>
    <t>CO1.PCCNTR.6148549</t>
  </si>
  <si>
    <t>FDLSC-CPS-350-2024</t>
  </si>
  <si>
    <t>https://community.secop.gov.co/Public/Tendering/OpportunityDetail/Index?noticeUID=CO1.NTC.5898712&amp;isFromPublicArea=True&amp;isModal=true&amp;asPopupView=true</t>
  </si>
  <si>
    <t>CO1.PCCNTR.6959477</t>
  </si>
  <si>
    <t>FDLSC-CPS-983-2024</t>
  </si>
  <si>
    <t>CO1.PCCNTR.6700709</t>
  </si>
  <si>
    <t>FDLSC-CPS-621-2024</t>
  </si>
  <si>
    <t>https://community.secop.gov.co/Public/Tendering/OpportunityDetail/Index?noticeUID=CO1.NTC.6626862&amp;isFromPublicArea=True&amp;isModal=true&amp;asPopupView=true</t>
  </si>
  <si>
    <t>CO1.PCCNTR.8035255</t>
  </si>
  <si>
    <t>FDLSC-CPS-689-2025</t>
  </si>
  <si>
    <t>https://community.secop.gov.co/Public/Tendering/OpportunityDetail/Index?noticeUID=CO1.NTC.8363925&amp;isFromPublicArea=True&amp;isModal=true&amp;asPopupView=true</t>
  </si>
  <si>
    <t>CO1.PCCNTR.7850836</t>
  </si>
  <si>
    <t>FDLSC-CPS-594-2025</t>
  </si>
  <si>
    <t>https://community.secop.gov.co/Public/Tendering/OpportunityDetail/Index?noticeUID=CO1.NTC.8038647&amp;isFromPublicArea=True&amp;isModal=true&amp;asPopupView=true</t>
  </si>
  <si>
    <t>CO1.PCCNTR.8570040</t>
  </si>
  <si>
    <t>FDLSC-CPS-822-2025</t>
  </si>
  <si>
    <t>https://community.secop.gov.co/Public/Tendering/OpportunityDetail/Index?noticeUID=CO1.NTC.9092551&amp;isFromPublicArea=True&amp;isModal=true&amp;asPopupView=true</t>
  </si>
  <si>
    <t>CO1.PCCNTR.7863631</t>
  </si>
  <si>
    <t>FDLSC-CPS-605-2025</t>
  </si>
  <si>
    <t>https://community.secop.gov.co/Public/Tendering/OpportunityDetail/Index?noticeUID=CO1.NTC.8114275&amp;isFromPublicArea=True&amp;isModal=true&amp;asPopupView=true</t>
  </si>
  <si>
    <t>CO1.PCCNTR.7029467</t>
  </si>
  <si>
    <t>FDLSC-CPS-1063-2024</t>
  </si>
  <si>
    <t>https://community.secop.gov.co/Public/Tendering/OpportunityDetail/Index?noticeUID=CO1.NTC.7049551&amp;isFromPublicArea=True&amp;isModal=true&amp;asPopupView=true</t>
  </si>
  <si>
    <t>CO1.PCCNTR.8039579</t>
  </si>
  <si>
    <t>FDLSC-CPS-690-2025</t>
  </si>
  <si>
    <t>https://community.secop.gov.co/Public/Tendering/OpportunityDetail/Index?noticeUID=CO1.NTC.8370229&amp;isFromPublicArea=True&amp;isModal=true&amp;asPopupView=true</t>
  </si>
  <si>
    <t>CO1.PCCNTR.6314614</t>
  </si>
  <si>
    <t>FDLSC-CPS-495-2024</t>
  </si>
  <si>
    <t>https://community.secop.gov.co/Public/Tendering/OpportunityDetail/Index?noticeUID=CO1.NTC.6105319&amp;isFromPublicArea=True&amp;isModal=true&amp;asPopupView=true</t>
  </si>
  <si>
    <t>CO1.PCCNTR.7799265</t>
  </si>
  <si>
    <t>FDLSC-CPS-537-2025</t>
  </si>
  <si>
    <t>https://community.secop.gov.co/Public/Tendering/OpportunityDetail/Index?noticeUID=CO1.NTC.7996753&amp;isFromPublicArea=True&amp;isModal=true&amp;asPopupView=true</t>
  </si>
  <si>
    <t>CO1.PCCNTR.7619843</t>
  </si>
  <si>
    <t>FDLSC-CPS-171-2025</t>
  </si>
  <si>
    <t>CO1.PCCNTR.6889337</t>
  </si>
  <si>
    <t>FDLSC-CPS-809-2024</t>
  </si>
  <si>
    <t>https://community.secop.gov.co/Public/Tendering/OpportunityDetail/Index?noticeUID=CO1.NTC.6872166&amp;isFromPublicArea=True&amp;isModal=true&amp;asPopupView=true</t>
  </si>
  <si>
    <t>CO1.PCCNTR.7861682</t>
  </si>
  <si>
    <t>FDLSC-CPS-606-2025</t>
  </si>
  <si>
    <t>https://community.secop.gov.co/Public/Tendering/OpportunityDetail/Index?noticeUID=CO1.NTC.7865592&amp;isFromPublicArea=True&amp;isModal=true&amp;asPopupView=true</t>
  </si>
  <si>
    <t>CO1.PCCNTR.6857649</t>
  </si>
  <si>
    <t>FDLSC-CPS-753-2024</t>
  </si>
  <si>
    <t>https://community.secop.gov.co/Public/Tendering/OpportunityDetail/Index?noticeUID=CO1.NTC.6777322&amp;isFromPublicArea=True&amp;isModal=true&amp;asPopupView=true</t>
  </si>
  <si>
    <t>CO1.PCCNTR.7827802</t>
  </si>
  <si>
    <t>FDLSC-CPS-583-2025</t>
  </si>
  <si>
    <t>https://community.secop.gov.co/Public/Tendering/OpportunityDetail/Index?noticeUID=CO1.NTC.8060842&amp;isFromPublicArea=True&amp;isModal=true&amp;asPopupView=true</t>
  </si>
  <si>
    <t>CO1.PCCNTR.6153813</t>
  </si>
  <si>
    <t>FDLSC-CPS-382-2024</t>
  </si>
  <si>
    <t>https://community.secop.gov.co/Public/Tendering/OpportunityDetail/Index?noticeUID=CO1.NTC.5812791&amp;isFromPublicArea=True&amp;isModal=true&amp;asPopupView=true</t>
  </si>
  <si>
    <t>CO1.PCCNTR.7762908</t>
  </si>
  <si>
    <t>FDLSC-CPS-459-2025</t>
  </si>
  <si>
    <t>https://community.secop.gov.co/Public/Tendering/OpportunityDetail/Index?noticeUID=CO1.NTC.7974608&amp;isFromPublicArea=True&amp;isModal=true&amp;asPopupView=true</t>
  </si>
  <si>
    <t>CO1.PCCNTR.7712316</t>
  </si>
  <si>
    <t>FDLSC-CPS-314-2025</t>
  </si>
  <si>
    <t>CO1.PCCNTR.7908186</t>
  </si>
  <si>
    <t>FDLSC-CPS-630-2025</t>
  </si>
  <si>
    <t>https://community.secop.gov.co/Public/Tendering/OpportunityDetail/Index?noticeUID=CO1.NTC.8046801&amp;isFromPublicArea=True&amp;isModal=true&amp;asPopupView=true</t>
  </si>
  <si>
    <t>CO1.PCCNTR.6092088</t>
  </si>
  <si>
    <t>FDLSC-CPS-258-2024</t>
  </si>
  <si>
    <t>https://community.secop.gov.co/Public/Tendering/OpportunityDetail/Index?noticeUID=CO1.NTC.5833408&amp;isFromPublicArea=True&amp;isModal=true&amp;asPopupView=true</t>
  </si>
  <si>
    <t>CO1.PCCNTR.7847349</t>
  </si>
  <si>
    <t>FDLSC-CPS-587-2025</t>
  </si>
  <si>
    <t>CO1.PCCNTR.6844478</t>
  </si>
  <si>
    <t>FDLSC-CPS-712-2024</t>
  </si>
  <si>
    <t>CO1.PCCNTR.8643613</t>
  </si>
  <si>
    <t>FDLSC-CPS-859-2025</t>
  </si>
  <si>
    <t>CO1.PCCNTR.7990344</t>
  </si>
  <si>
    <t>FDLSC-CPS-664-2025</t>
  </si>
  <si>
    <t>https://community.secop.gov.co/Public/Tendering/OpportunityDetail/Index?noticeUID=CO1.NTC.8182687&amp;isFromPublicArea=True&amp;isModal=true&amp;asPopupView=true</t>
  </si>
  <si>
    <t>CO1.PCCNTR.7787021</t>
  </si>
  <si>
    <t>FDLSC-CPS-519-2025</t>
  </si>
  <si>
    <t>CO1.PCCNTR.6835179</t>
  </si>
  <si>
    <t>FDLSC-CPS-724-2024</t>
  </si>
  <si>
    <t>https://community.secop.gov.co/Public/Tendering/OpportunityDetail/Index?noticeUID=CO1.NTC.8006600&amp;isFromPublicArea=True&amp;isModal=true&amp;asPopupView=true</t>
  </si>
  <si>
    <t>CO1.PCCNTR.8379777</t>
  </si>
  <si>
    <t>FDLSC-CPS-759-2025</t>
  </si>
  <si>
    <t>CO1.PCCNTR.7799043</t>
  </si>
  <si>
    <t>FDLSC-CPS-534-2025</t>
  </si>
  <si>
    <t>https://community.secop.gov.co/Public/Tendering/OpportunityDetail/Index?noticeUID=CO1.NTC.7912728&amp;isFromPublicArea=True&amp;isModal=true&amp;asPopupView=true</t>
  </si>
  <si>
    <t>CO1.PCCNTR.8043935</t>
  </si>
  <si>
    <t>FDLSC-CPS-686-2025</t>
  </si>
  <si>
    <t>https://community.secop.gov.co/Public/Tendering/OpportunityDetail/Index?noticeUID=CO1.NTC.8376349&amp;isFromPublicArea=True&amp;isModal=true&amp;asPopupView=true</t>
  </si>
  <si>
    <t>CO1.PCCNTR.6704882</t>
  </si>
  <si>
    <t>FDLSC-CPS-629-2024</t>
  </si>
  <si>
    <t>https://community.secop.gov.co/Public/Tendering/OpportunityDetail/Index?noticeUID=CO1.NTC.6629675&amp;isFromPublicArea=True&amp;isModal=true&amp;asPopupView=true</t>
  </si>
  <si>
    <t>CO1.PCCNTR.6916890</t>
  </si>
  <si>
    <t>FDLSC-CPS-866-2024</t>
  </si>
  <si>
    <t>https://community.secop.gov.co/Public/Tendering/OpportunityDetail/Index?noticeUID=CO1.NTC.6833709&amp;isFromPublicArea=True&amp;isModal=true&amp;asPopupView=true</t>
  </si>
  <si>
    <t>CO1.PCCNTR.7708883</t>
  </si>
  <si>
    <t>FDLSC-CPS-341-2025</t>
  </si>
  <si>
    <t>https://community.secop.gov.co/Public/Tendering/OpportunityDetail/Index?noticeUID=CO1.NTC.7505845&amp;isFromPublicArea=True&amp;isModal=true&amp;asPopupView=true</t>
  </si>
  <si>
    <t>CO1.PCCNTR.7827706</t>
  </si>
  <si>
    <t>FDLSC-CPS-582-2025</t>
  </si>
  <si>
    <t>https://community.secop.gov.co/Public/Tendering/OpportunityDetail/Index?noticeUID=CO1.NTC.8056003&amp;isFromPublicArea=True&amp;isModal=true&amp;asPopupView=true</t>
  </si>
  <si>
    <t>CO1.PCCNTR.7790294</t>
  </si>
  <si>
    <t>FDLSC-CPS-527-2025</t>
  </si>
  <si>
    <t>https://community.secop.gov.co/Public/Tendering/OpportunityDetail/Index?noticeUID=CO1.NTC.8011156&amp;isFromPublicArea=True&amp;isModal=true&amp;asPopupView=true</t>
  </si>
  <si>
    <t>CO1.PCCNTR.7185255</t>
  </si>
  <si>
    <t>FDLSC-CTOI-1162-2024</t>
  </si>
  <si>
    <t>https://community.secop.gov.co/Public/Tendering/OpportunityDetail/Index?noticeUID=CO1.NTC.7257341&amp;isFromPublicArea=True&amp;isModal=true&amp;asPopupView=true</t>
  </si>
  <si>
    <t>CO1.PCCNTR.6114004</t>
  </si>
  <si>
    <t>FDLSC-CPS-307-2024</t>
  </si>
  <si>
    <t>https://community.secop.gov.co/Public/Tendering/OpportunityDetail/Index?noticeUID=CO1.NTC.5852044&amp;isFromPublicArea=True&amp;isModal=true&amp;asPopupView=true</t>
  </si>
  <si>
    <t>CO1.PCCNTR.6012600</t>
  </si>
  <si>
    <t>FDLSC-CPS-091-2024</t>
  </si>
  <si>
    <t>CO1.PCCNTR.7812266</t>
  </si>
  <si>
    <t>FDLSC-CPS-553-2025</t>
  </si>
  <si>
    <t>https://community.secop.gov.co/Public/Tendering/OpportunityDetail/Index?noticeUID=CO1.NTC.8007199&amp;isFromPublicArea=True&amp;isModal=true&amp;asPopupView=true</t>
  </si>
  <si>
    <t>CO1.PCCNTR.8377853</t>
  </si>
  <si>
    <t>FDLSC-CPS-755-2025</t>
  </si>
  <si>
    <t>CO1.PCCNTR.8521502</t>
  </si>
  <si>
    <t>FDLSC-CPS-806-2025</t>
  </si>
  <si>
    <t>https://community.secop.gov.co/Public/Tendering/OpportunityDetail/Index?noticeUID=CO1.NTC.9037652&amp;isFromPublicArea=True&amp;isModal=true&amp;asPopupView=true</t>
  </si>
  <si>
    <t>CO1.PCCNTR.6796666</t>
  </si>
  <si>
    <t>FDLSC-CPS-681-202</t>
  </si>
  <si>
    <t>https://community.secop.gov.co/Public/Tendering/OpportunityDetail/Index?noticeUID=CO1.NTC.6755137&amp;isFromPublicArea=True&amp;isModal=true&amp;asPopupView=true</t>
  </si>
  <si>
    <t>CO1.PCCNTR.6168831</t>
  </si>
  <si>
    <t>FDLSC-CPS-409-2024</t>
  </si>
  <si>
    <t>https://community.secop.gov.co/Public/Tendering/OpportunityDetail/Index?noticeUID=CO1.NTC.5925309&amp;isFromPublicArea=True&amp;isModal=true&amp;asPopupView=true</t>
  </si>
  <si>
    <t>CO1.PCCNTR.6164648</t>
  </si>
  <si>
    <t>FDLSC-CPS-393-2024</t>
  </si>
  <si>
    <t>https://community.secop.gov.co/Public/Tendering/OpportunityDetail/Index?noticeUID=CO1.NTC.5786670&amp;isFromPublicArea=True&amp;isModal=true&amp;asPopupView=true</t>
  </si>
  <si>
    <t>CO1.PCCNTR.6161874</t>
  </si>
  <si>
    <t>FDLSC-CPS-397-2024</t>
  </si>
  <si>
    <t>https://community.secop.gov.co/Public/Tendering/OpportunityDetail/Index?noticeUID=CO1.NTC.5916231&amp;isFromPublicArea=True&amp;isModal=true&amp;asPopupView=true</t>
  </si>
  <si>
    <t>CO1.PCCNTR.8579235</t>
  </si>
  <si>
    <t>FDLSC-CPS-842-2025</t>
  </si>
  <si>
    <t>https://community.secop.gov.co/Public/Tendering/OpportunityDetail/Index?noticeUID=CO1.NTC.9110641&amp;isFromPublicArea=True&amp;isModal=true&amp;asPopupView=true</t>
  </si>
  <si>
    <t>CO1.PCCNTR.7645769</t>
  </si>
  <si>
    <t>FDLSC-CPS-222-2025</t>
  </si>
  <si>
    <t>https://community.secop.gov.co/Public/Tendering/OpportunityDetail/Index?noticeUID=CO1.NTC.7602836&amp;isFromPublicArea=True&amp;isModal=true&amp;asPopupView=true</t>
  </si>
  <si>
    <t>CO1.PCCNTR.6952167</t>
  </si>
  <si>
    <t>FDLSC-CVNI-869-2024</t>
  </si>
  <si>
    <t>https://community.secop.gov.co/Public/Tendering/OpportunityDetail/Index?noticeUID=CO1.NTC.6950861&amp;isFromPublicArea=True&amp;isModal=true&amp;asPopupView=true</t>
  </si>
  <si>
    <t>CO1.PCCNTR.6870300</t>
  </si>
  <si>
    <t>CO1.PCCNTR.7838931</t>
  </si>
  <si>
    <t>FDLSC-CPS-591-2025</t>
  </si>
  <si>
    <t>https://community.secop.gov.co/Public/Tendering/OpportunityDetail/Index?noticeUID=CO1.NTC.7981515&amp;isFromPublicArea=True&amp;isModal=true&amp;asPopupView=true</t>
  </si>
  <si>
    <t>CO1.PCCNTR.6153364</t>
  </si>
  <si>
    <t>FDLSC-CPS-377-2024</t>
  </si>
  <si>
    <t>https://community.secop.gov.co/Public/Tendering/OpportunityDetail/Index?noticeUID=CO1.NTC.5905423&amp;isFromPublicArea=True&amp;isModal=true&amp;asPopupView=true</t>
  </si>
  <si>
    <t>CO1.PCCNTR.6796776</t>
  </si>
  <si>
    <t>FDLSC-CS-697-2024</t>
  </si>
  <si>
    <t>https://community.secop.gov.co/Public/Tendering/OpportunityDetail/Index?noticeUID=CO1.NTC.6653272&amp;isFromPublicArea=True&amp;isModal=true&amp;asPopupView=true</t>
  </si>
  <si>
    <t>CO1.PCCNTR.7714525</t>
  </si>
  <si>
    <t>FDLSC-CPS-330-2025</t>
  </si>
  <si>
    <t>https://community.secop.gov.co/Public/Tendering/OpportunityDetail/Index?noticeUID=CO1.NTC.7913915&amp;isFromPublicArea=True&amp;isModal=true&amp;asPopupView=true</t>
  </si>
  <si>
    <t>CO1.PCCNTR.6141820</t>
  </si>
  <si>
    <t>FDLSC-CPS-361-2024</t>
  </si>
  <si>
    <t>https://community.secop.gov.co/Public/Tendering/OpportunityDetail/Index?noticeUID=CO1.NTC.5891406&amp;isFromPublicArea=True&amp;isModal=true&amp;asPopupView=true</t>
  </si>
  <si>
    <t>CO1.PCCNTR.6890325</t>
  </si>
  <si>
    <t>FDLSC-CPS-827-2024</t>
  </si>
  <si>
    <t>https://community.secop.gov.co/Public/Tendering/OpportunityDetail/Index?noticeUID=CO1.NTC.6876571&amp;isFromPublicArea=True&amp;isModal=true&amp;asPopupView=true</t>
  </si>
  <si>
    <t>CO1.PCCNTR.8618625</t>
  </si>
  <si>
    <t>FDLSC-CPS-849-2025</t>
  </si>
  <si>
    <t>https://community.secop.gov.co/Public/Tendering/OpportunityDetail/Index?noticeUID=CO1.NTC.9167804&amp;isFromPublicArea=True&amp;isModal=true&amp;asPopupView=true</t>
  </si>
  <si>
    <t>CO1.PCCNTR.6801998</t>
  </si>
  <si>
    <t>FDLSC-CPS-688-2024</t>
  </si>
  <si>
    <t>https://community.secop.gov.co/Public/Tendering/OpportunityDetail/Index?noticeUID=CO1.NTC.6759344&amp;isFromPublicArea=True&amp;isModal=true&amp;asPopupView=true</t>
  </si>
  <si>
    <t>CO1.PCCNTR.7528815</t>
  </si>
  <si>
    <t>FDLSC-CPS-095-2025</t>
  </si>
  <si>
    <t>https://community.secop.gov.co/Public/Tendering/OpportunityDetail/Index?noticeUID=CO1.NTC.7676338&amp;isFromPublicArea=True&amp;isModal=true&amp;asPopupView=true</t>
  </si>
  <si>
    <t>CO1.PCCNTR.6162086</t>
  </si>
  <si>
    <t>FDLSC-CPS-341-2024</t>
  </si>
  <si>
    <t>https://community.secop.gov.co/Public/Tendering/OpportunityDetail/Index?noticeUID=CO1.NTC.5824960&amp;isFromPublicArea=True&amp;isModal=true&amp;asPopupView=true</t>
  </si>
  <si>
    <t>CO1.PCCNTR.6949043</t>
  </si>
  <si>
    <t>FDLSC-CPS-921-2024</t>
  </si>
  <si>
    <t>https://community.secop.gov.co/Public/Tendering/OpportunityDetail/Index?noticeUID=CO1.NTC.6947335&amp;isFromPublicArea=True&amp;isModal=true&amp;asPopupView=true</t>
  </si>
  <si>
    <t>CO1.PCCNTR.8062322</t>
  </si>
  <si>
    <t>FDLSC-CPS-696-2025</t>
  </si>
  <si>
    <t>https://community.secop.gov.co/Public/Tendering/OpportunityDetail/Index?noticeUID=CO1.NTC.8369940&amp;isFromPublicArea=True&amp;isModal=true&amp;asPopupView=true</t>
  </si>
  <si>
    <t>CO1.PCCNTR.6873995</t>
  </si>
  <si>
    <t>FDLSC-CPS-782-2024</t>
  </si>
  <si>
    <t>https://community.secop.gov.co/Public/Tendering/OpportunityDetail/Index?noticeUID=CO1.NTC.6832450&amp;isFromPublicArea=True&amp;isModal=true&amp;asPopupView=true</t>
  </si>
  <si>
    <t>CO1.PCCNTR.6952420</t>
  </si>
  <si>
    <t>FDLSC-CVNI-870-2024</t>
  </si>
  <si>
    <t>https://community.secop.gov.co/Public/Tendering/OpportunityDetail/Index?noticeUID=CO1.NTC.6950988&amp;isFromPublicArea=True&amp;isModal=true&amp;asPopupView=true</t>
  </si>
  <si>
    <t>CO1.PCCNTR.6694004</t>
  </si>
  <si>
    <t>FDLSC-CPS-594-2024</t>
  </si>
  <si>
    <t>https://community.secop.gov.co/Public/Tendering/OpportunityDetail/Index?noticeUID=CO1.NTC.6614531&amp;isFromPublicArea=True&amp;isModal=true&amp;asPopupView=true</t>
  </si>
  <si>
    <t>CO1.PCCNTR.7752430</t>
  </si>
  <si>
    <t>FDLSC-CPS-396-2025</t>
  </si>
  <si>
    <t>https://community.secop.gov.co/Public/Tendering/OpportunityDetail/Index?noticeUID=CO1.NTC.7960693&amp;isFromPublicArea=True&amp;isModal=true&amp;asPopupView=true</t>
  </si>
  <si>
    <t>CO1.PCCNTR.7637358</t>
  </si>
  <si>
    <t>FDLSC-CPS-212-2025</t>
  </si>
  <si>
    <t>https://community.secop.gov.co/Public/Tendering/OpportunityDetail/Index?noticeUID=CO1.NTC.7737260&amp;isFromPublicArea=True&amp;isModal=true&amp;asPopupView=true</t>
  </si>
  <si>
    <t>CO1.PCCNTR.8213589</t>
  </si>
  <si>
    <t>DLSC-CPS-724-2025</t>
  </si>
  <si>
    <t>CO1.PCCNTR.7577453</t>
  </si>
  <si>
    <t>FDLSC-CPS-144-2025</t>
  </si>
  <si>
    <t>CO1.PCCNTR.6894349</t>
  </si>
  <si>
    <t>FDLSC-CPS-796-2024</t>
  </si>
  <si>
    <t>https://community.secop.gov.co/Public/Tendering/OpportunityDetail/Index?noticeUID=CO1.NTC.6867657&amp;isFromPublicArea=True&amp;isModal=true&amp;asPopupView=true</t>
  </si>
  <si>
    <t>CO1.PCCNTR.6883414</t>
  </si>
  <si>
    <t>FDLSC-CPS-766-2024</t>
  </si>
  <si>
    <t>https://community.secop.gov.co/Public/Tendering/OpportunityDetail/Index?noticeUID=CO1.NTC.6868428&amp;isFromPublicArea=True&amp;isModal=true&amp;asPopupView=true</t>
  </si>
  <si>
    <t>CO1.PCCNTR.6857220</t>
  </si>
  <si>
    <t>FDLSC-CPS-757-2024</t>
  </si>
  <si>
    <t>https://community.secop.gov.co/Public/Tendering/OpportunityDetail/Index?noticeUID=CO1.NTC.6832832&amp;isFromPublicArea=True&amp;isModal=true&amp;asPopupView=true</t>
  </si>
  <si>
    <t>CO1.PCCNTR.8492012</t>
  </si>
  <si>
    <t>FDLSC-CPS-796-2025</t>
  </si>
  <si>
    <t>https://community.secop.gov.co/Public/Tendering/OpportunityDetail/Index?noticeUID=CO1.NTC.9000167&amp;isFromPublicArea=True&amp;isModal=true&amp;asPopupView=true</t>
  </si>
  <si>
    <t>CO1.PCCNTR.6863117</t>
  </si>
  <si>
    <t>FDLSC-CPS-773-2024</t>
  </si>
  <si>
    <t>https://community.secop.gov.co/Public/Tendering/OpportunityDetail/Index?noticeUID=CO1.NTC.6841524&amp;isFromPublicArea=True&amp;isModal=true&amp;asPopupView=true</t>
  </si>
  <si>
    <t>CO1.PCCNTR.7183784</t>
  </si>
  <si>
    <t>FDLSC-CTOI-1147-2024</t>
  </si>
  <si>
    <t>https://community.secop.gov.co/Public/Tendering/OpportunityDetail/Index?noticeUID=CO1.NTC.7256220&amp;isFromPublicArea=True&amp;isModal=true&amp;asPopupView=true</t>
  </si>
  <si>
    <t>CO1.PCCNTR.6889347</t>
  </si>
  <si>
    <t>FDLSC-CPS-810-2024</t>
  </si>
  <si>
    <t>CO1.PCCNTR.7972032</t>
  </si>
  <si>
    <t>FDLSC-CPS-657-2025</t>
  </si>
  <si>
    <t>CO1.PCCNTR.7839369</t>
  </si>
  <si>
    <t>FDLSC-CPS-572-2025</t>
  </si>
  <si>
    <t>https://community.secop.gov.co/Public/Tendering/OpportunityDetail/Index?noticeUID=CO1.NTC.7925722&amp;isFromPublicArea=True&amp;isModal=true&amp;asPopupView=true</t>
  </si>
  <si>
    <t>CO1.PCCNTR.6099184</t>
  </si>
  <si>
    <t>FDLSC-CPS-249-2024</t>
  </si>
  <si>
    <t>https://community.secop.gov.co/Public/Tendering/OpportunityDetail/Index?noticeUID=CO1.NTC.5833601&amp;isFromPublicArea=True&amp;isModal=true&amp;asPopupView=true</t>
  </si>
  <si>
    <t>CO1.PCCNTR.6958753</t>
  </si>
  <si>
    <t>FDLSC-CPS-977-2024</t>
  </si>
  <si>
    <t>CO1.PCCNTR.8408707</t>
  </si>
  <si>
    <t>FDLSC-CPS-779-2025</t>
  </si>
  <si>
    <t>https://community.secop.gov.co/Public/Tendering/OpportunityDetail/Index?noticeUID=CO1.NTC.8829532&amp;isFromPublicArea=True&amp;isModal=true&amp;asPopupView=true</t>
  </si>
  <si>
    <t>CO1.PCCNTR.7757067</t>
  </si>
  <si>
    <t>FDLSC-CPS-436-2025</t>
  </si>
  <si>
    <t>https://community.secop.gov.co/Public/Tendering/OpportunityDetail/Index?noticeUID=CO1.NTC.7966891&amp;isFromPublicArea=True&amp;isModal=true&amp;asPopupView=true</t>
  </si>
  <si>
    <t>CO1.PCCNTR.6723043</t>
  </si>
  <si>
    <t>FDLSC-CPS-619-2024</t>
  </si>
  <si>
    <t>https://community.secop.gov.co/Public/Tendering/OpportunityDetail/Index?noticeUID=CO1.NTC.6656258&amp;isFromPublicArea=True&amp;isModal=true&amp;asPopupView=true</t>
  </si>
  <si>
    <t>CO1.PCCNTR.7767035</t>
  </si>
  <si>
    <t>FDLSC-CPS-471-2025</t>
  </si>
  <si>
    <t>https://community.secop.gov.co/Public/Tendering/OpportunityDetail/Index?noticeUID=CO1.NTC.7980394&amp;isFromPublicArea=True&amp;isModal=true&amp;asPopupView=true</t>
  </si>
  <si>
    <t>CO1.PCCNTR.6184761</t>
  </si>
  <si>
    <t>FDLSC-CPS-417-2024</t>
  </si>
  <si>
    <t>https://community.secop.gov.co/Public/Tendering/OpportunityDetail/Index?noticeUID=CO1.NTC.5937570&amp;isFromPublicArea=True&amp;isModal=true&amp;asPopupView=true</t>
  </si>
  <si>
    <t>CO1.PCCNTR.7956013</t>
  </si>
  <si>
    <t>FDLSC-CPS-655-2025</t>
  </si>
  <si>
    <t>https://community.secop.gov.co/Public/Tendering/OpportunityDetail/Index?noticeUID=CO1.NTC.8138348&amp;isFromPublicArea=True&amp;isModal=true&amp;asPopupView=true</t>
  </si>
  <si>
    <t>CO1.PCCNTR.7855848</t>
  </si>
  <si>
    <t>FDLSC-CPS-576-2025</t>
  </si>
  <si>
    <t>https://community.secop.gov.co/Public/Tendering/OpportunityDetail/Index?noticeUID=CO1.NTC.8102291&amp;isFromPublicArea=True&amp;isModal=true&amp;asPopupView=true</t>
  </si>
  <si>
    <t>CO1.PCCNTR.7816726</t>
  </si>
  <si>
    <t>FDLSC-CPS-573-2025</t>
  </si>
  <si>
    <t>https://community.secop.gov.co/Public/Tendering/OpportunityDetail/Index?noticeUID=CO1.NTC.7914456&amp;isFromPublicArea=True&amp;isModal=true&amp;asPopupView=true</t>
  </si>
  <si>
    <t>CO1.PCCNTR.7665506</t>
  </si>
  <si>
    <t>FDLSC-CPS-244-2025</t>
  </si>
  <si>
    <t>CO1.PCCNTR.7818001</t>
  </si>
  <si>
    <t>FDLSC-CPS-575-2025</t>
  </si>
  <si>
    <t>CO1.PCCNTR.6890421</t>
  </si>
  <si>
    <t>FDLSC-CPS-761-2024</t>
  </si>
  <si>
    <t>CO1.PCCNTR.6881291</t>
  </si>
  <si>
    <t>FDLSC-CPS-789-2024</t>
  </si>
  <si>
    <t>https://community.secop.gov.co/Public/Tendering/OpportunityDetail/Index?noticeUID=CO1.NTC.6865990&amp;isFromPublicArea=True&amp;isModal=true&amp;asPopupView=true</t>
  </si>
  <si>
    <t>CO1.PCCNTR.6864589</t>
  </si>
  <si>
    <t>FDLSC-CPS-745-2024</t>
  </si>
  <si>
    <t>https://community.secop.gov.co/Public/Tendering/OpportunityDetail/Index?noticeUID=CO1.NTC.6839492&amp;isFromPublicArea=True&amp;isModal=true&amp;asPopupView=true</t>
  </si>
  <si>
    <t>CO1.PCCNTR.6148576</t>
  </si>
  <si>
    <t>FDLSC-CPS-348-2024</t>
  </si>
  <si>
    <t>CO1.PCCNTR.7767271</t>
  </si>
  <si>
    <t>FDLSC-CPS-482-2025</t>
  </si>
  <si>
    <t>https://community.secop.gov.co/Public/Tendering/OpportunityDetail/Index?noticeUID=CO1.NTC.7857491&amp;isFromPublicArea=True&amp;isModal=true&amp;asPopupView=true</t>
  </si>
  <si>
    <t>CO1.PCCNTR.7813753</t>
  </si>
  <si>
    <t>FDLSC-CPS-561-2025</t>
  </si>
  <si>
    <t>CO1.PCCNTR.8384535</t>
  </si>
  <si>
    <t>FDLSC-CPS-758-2025</t>
  </si>
  <si>
    <t>https://community.secop.gov.co/Public/Tendering/OpportunityDetail/Index?noticeUID=CO1.NTC.8855661&amp;isFromPublicArea=True&amp;isModal=true&amp;asPopupView=true</t>
  </si>
  <si>
    <t>CO1.PCCNTR.6746363</t>
  </si>
  <si>
    <t>FDLSC-CPS-657-2024</t>
  </si>
  <si>
    <t>https://community.secop.gov.co/Public/Tendering/OpportunityDetail/Index?noticeUID=CO1.NTC.6689161&amp;isFromPublicArea=True&amp;isModal=true&amp;asPopupView=true</t>
  </si>
  <si>
    <t>CO1.PCCNTR.6950986</t>
  </si>
  <si>
    <t>FDLSC-CPS-949-2024</t>
  </si>
  <si>
    <t>https://community.secop.gov.co/Public/Tendering/OpportunityDetail/Index?noticeUID=CO1.NTC.6950079&amp;isFromPublicArea=True&amp;isModal=true&amp;asPopupView=true</t>
  </si>
  <si>
    <t>CO1.PCCNTR.6893147</t>
  </si>
  <si>
    <t>FDLSC-CPS-828-2024</t>
  </si>
  <si>
    <t>https://community.secop.gov.co/Public/Tendering/OpportunityDetail/Index?noticeUID=CO1.NTC.6879787&amp;isFromPublicArea=True&amp;isModal=true&amp;asPopupView=true</t>
  </si>
  <si>
    <t>CO1.PCCNTR.7515059</t>
  </si>
  <si>
    <t>FDLSC-CPS-079-2025</t>
  </si>
  <si>
    <t>https://community.secop.gov.co/Public/Tendering/OpportunityDetail/Index?noticeUID=CO1.NTC.7653569&amp;isFromPublicArea=True&amp;isModal=true&amp;asPopupView=true</t>
  </si>
  <si>
    <t>CO1.PCCNTR.8643002</t>
  </si>
  <si>
    <t>FDLSC-CPS-856-2025</t>
  </si>
  <si>
    <t>https://community.secop.gov.co/Public/Tendering/OpportunityDetail/Index?noticeUID=CO1.NTC.9200269&amp;isFromPublicArea=True&amp;isModal=true&amp;asPopupView=true</t>
  </si>
  <si>
    <t>CO1.PCCNTR.7799525</t>
  </si>
  <si>
    <t>FDLSC-CPS-500-2025</t>
  </si>
  <si>
    <t>https://community.secop.gov.co/Public/Tendering/OpportunityDetail/Index?noticeUID=CO1.NTC.8011821&amp;isFromPublicArea=True&amp;isModal=true&amp;asPopupView=true</t>
  </si>
  <si>
    <t>CO1.PCCNTR.6922698</t>
  </si>
  <si>
    <t>FDLSC-CPS-874-2024</t>
  </si>
  <si>
    <t>CO1.PCCNTR.6699301</t>
  </si>
  <si>
    <t>FDLSC-CPS-620-2024</t>
  </si>
  <si>
    <t>https://community.secop.gov.co/Public/Tendering/OpportunityDetail/Index?noticeUID=CO1.NTC.6625183&amp;isFromPublicArea=True&amp;isModal=true&amp;asPopupView=true</t>
  </si>
  <si>
    <t>CO1.PCCNTR.8100903</t>
  </si>
  <si>
    <t>FDLSC-CPS-701-2025</t>
  </si>
  <si>
    <t>https://community.secop.gov.co/Public/Tendering/OpportunityDetail/Index?noticeUID=CO1.NTC.8459511&amp;isFromPublicArea=True&amp;isModal=true&amp;asPopupView=true</t>
  </si>
  <si>
    <t>CO1.PCCNTR.5970688</t>
  </si>
  <si>
    <t>FDLSC-CPS-038-2024</t>
  </si>
  <si>
    <t>https://community.secop.gov.co/Public/Tendering/OpportunityDetail/Index?noticeUID=CO1.NTC.5620940&amp;isFromPublicArea=True&amp;isModal=true&amp;asPopupView=true</t>
  </si>
  <si>
    <t>CO1.PCCNTR.7729051</t>
  </si>
  <si>
    <t>FDLSC-CPS-377-2025</t>
  </si>
  <si>
    <t>CO1.PCCNTR.6889734</t>
  </si>
  <si>
    <t>FDLSC-CPS-820-2024</t>
  </si>
  <si>
    <t>https://community.secop.gov.co/Public/Tendering/OpportunityDetail/Index?noticeUID=CO1.NTC.6876267&amp;isFromPublicArea=True&amp;isModal=true&amp;asPopupView=true</t>
  </si>
  <si>
    <t>CO1.PCCNTR.7087299</t>
  </si>
  <si>
    <t>FDLSC-CPS-1092-2024</t>
  </si>
  <si>
    <t>https://community.secop.gov.co/Public/Tendering/OpportunityDetail/Index?noticeUID=CO1.NTC.7131151&amp;isFromPublicArea=True&amp;isModal=true&amp;asPopupView=true</t>
  </si>
  <si>
    <t>CO1.PCCNTR.6844393</t>
  </si>
  <si>
    <t>FDLSC-CPS-711-2024</t>
  </si>
  <si>
    <t>CO1.PCCNTR.7901020</t>
  </si>
  <si>
    <t>FDLSC-CPS-636-2025</t>
  </si>
  <si>
    <t>CO1.PCCNTR.7816558</t>
  </si>
  <si>
    <t>FDLSC-CPS-557-2025</t>
  </si>
  <si>
    <t>CO1.PCCNTR.7128688</t>
  </si>
  <si>
    <t>FDLSC-CPS-1120-2024</t>
  </si>
  <si>
    <t>https://community.secop.gov.co/Public/Tendering/OpportunityDetail/Index?noticeUID=CO1.NTC.7085301&amp;isFromPublicArea=True&amp;isModal=true&amp;asPopupView=true</t>
  </si>
  <si>
    <t>CO1.PCCNTR.7779547</t>
  </si>
  <si>
    <t>FDLSC-CPS-505-2025</t>
  </si>
  <si>
    <t>https://community.secop.gov.co/Public/Tendering/OpportunityDetail/Index?noticeUID=CO1.NTC.7996058&amp;isFromPublicArea=True&amp;isModal=true&amp;asPopupView=true</t>
  </si>
  <si>
    <t>CO1.PCCNTR.6958773</t>
  </si>
  <si>
    <t>FDLSC-CPS-976-2024</t>
  </si>
  <si>
    <t>CO1.PCCNTR.6958863</t>
  </si>
  <si>
    <t>FDLSC-CPS-982-2024</t>
  </si>
  <si>
    <t>CO1.PCCNTR.6882583</t>
  </si>
  <si>
    <t>FDLSC-CPS-787-2024</t>
  </si>
  <si>
    <t>https://community.secop.gov.co/Public/Tendering/OpportunityDetail/Index?noticeUID=CO1.NTC.6864601&amp;isFromPublicArea=True&amp;isModal=true&amp;asPopupView=true</t>
  </si>
  <si>
    <t>CO1.PCCNTR.8375383</t>
  </si>
  <si>
    <t>FDLSC-CPS-756-2025</t>
  </si>
  <si>
    <t>CO1.PCCNTR.6954098</t>
  </si>
  <si>
    <t>FDLSC-CPS-924-2024</t>
  </si>
  <si>
    <t>https://community.secop.gov.co/Public/Tendering/OpportunityDetail/Index?noticeUID=CO1.NTC.6953355&amp;isFromPublicArea=True&amp;isModal=true&amp;asPopupView=true</t>
  </si>
  <si>
    <t>CO1.PCCNTR.7048372</t>
  </si>
  <si>
    <t>FDLSC-CPS-1070-2024</t>
  </si>
  <si>
    <t>https://community.secop.gov.co/Public/Tendering/OpportunityDetail/Index?noticeUID=CO1.NTC.7079522&amp;isFromPublicArea=True&amp;isModal=true&amp;asPopupView=true</t>
  </si>
  <si>
    <t>CO1.PCCNTR.8392931</t>
  </si>
  <si>
    <t>FDLSC-CPS-753-2025</t>
  </si>
  <si>
    <t>CO1.PCCNTR.6819499</t>
  </si>
  <si>
    <t>FDLSC-CPS-726-2024</t>
  </si>
  <si>
    <t>CO1.PCCNTR.6862376</t>
  </si>
  <si>
    <t>FDLSC-CPS-739-2024</t>
  </si>
  <si>
    <t>CO1.PCCNTR.7906367</t>
  </si>
  <si>
    <t>FDLSC-CPS-633-2025</t>
  </si>
  <si>
    <t>https://community.secop.gov.co/Public/Tendering/OpportunityDetail/Index?noticeUID=CO1.NTC.8139053&amp;isFromPublicArea=True&amp;isModal=true&amp;asPopupView=true</t>
  </si>
  <si>
    <t>CO1.PCCNTR.6950902</t>
  </si>
  <si>
    <t>FDLSC-CPS-922-2024</t>
  </si>
  <si>
    <t>https://community.secop.gov.co/Public/Tendering/OpportunityDetail/Index?noticeUID=CO1.NTC.6943500&amp;isFromPublicArea=True&amp;isModal=true&amp;asPopupView=true</t>
  </si>
  <si>
    <t>CO1.PCCNTR.7520720</t>
  </si>
  <si>
    <t>FDLSC-CPS-084-2025</t>
  </si>
  <si>
    <t>https://community.secop.gov.co/Public/Tendering/OpportunityDetail/Index?noticeUID=CO1.NTC.7667418&amp;isFromPublicArea=True&amp;isModal=true&amp;asPopupView=true</t>
  </si>
  <si>
    <t>CO1.PCCNTR.7542525</t>
  </si>
  <si>
    <t>FDLSC-CPS-113-2025</t>
  </si>
  <si>
    <t>CO1.PCCNTR.7521172</t>
  </si>
  <si>
    <t>FDLSC-CPS-090-2025</t>
  </si>
  <si>
    <t>https://community.secop.gov.co/Public/Tendering/OpportunityDetail/Index?noticeUID=CO1.NTC.7585106&amp;isFromPublicArea=True&amp;isModal=true&amp;asPopupView=true</t>
  </si>
  <si>
    <t>CO1.PCCNTR.6139750</t>
  </si>
  <si>
    <t>FDLSC-CPS-359-2024</t>
  </si>
  <si>
    <t>https://community.secop.gov.co/Public/Tendering/OpportunityDetail/Index?noticeUID=CO1.NTC.5854014&amp;isFromPublicArea=True&amp;isModal=true&amp;asPopupView=true</t>
  </si>
  <si>
    <t>CO1.PCCNTR.6946282</t>
  </si>
  <si>
    <t>FDLSC-CPS-899-2024</t>
  </si>
  <si>
    <t>https://community.secop.gov.co/Public/Tendering/OpportunityDetail/Index?noticeUID=CO1.NTC.6944715&amp;isFromPublicArea=True&amp;isModal=true&amp;asPopupView=true</t>
  </si>
  <si>
    <t>CO1.PCCNTR.7184003</t>
  </si>
  <si>
    <t>FDLSC-INTV-1155-2024</t>
  </si>
  <si>
    <t>https://community.secop.gov.co/Public/Tendering/OpportunityDetail/Index?noticeUID=CO1.NTC.7160236&amp;isFromPublicArea=True&amp;isModal=true&amp;asPopupView=true</t>
  </si>
  <si>
    <t>CO1.PCCNTR.6454861</t>
  </si>
  <si>
    <t>FDLSC-CPS-511-2024</t>
  </si>
  <si>
    <t>https://community.secop.gov.co/Public/Tendering/OpportunityDetail/Index?noticeUID=CO1.NTC.6209709&amp;isFromPublicArea=True&amp;isModal=true&amp;asPopupView=true</t>
  </si>
  <si>
    <t>CO1.PCCNTR.6698087</t>
  </si>
  <si>
    <t>FDLSC-CPS-623-2024</t>
  </si>
  <si>
    <t>https://community.secop.gov.co/Public/Tendering/OpportunityDetail/Index?noticeUID=CO1.NTC.6576820&amp;isFromPublicArea=True&amp;isModal=true&amp;asPopupView=true</t>
  </si>
  <si>
    <t>CO1.PCCNTR.7184005</t>
  </si>
  <si>
    <t>FDLSC-INTV-1157-2024</t>
  </si>
  <si>
    <t>https://community.secop.gov.co/Public/Tendering/OpportunityDetail/Index?noticeUID=CO1.NTC.7194842&amp;isFromPublicArea=True&amp;isModal=true&amp;asPopupView=true</t>
  </si>
  <si>
    <t>CO1.PCCNTR.7767619</t>
  </si>
  <si>
    <t>FDLSC-CPS-444-2025</t>
  </si>
  <si>
    <t>https://community.secop.gov.co/Public/Tendering/OpportunityDetail/Index?noticeUID=CO1.NTC.7981291&amp;isFromPublicArea=True&amp;isModal=true&amp;asPopupView=true</t>
  </si>
  <si>
    <t>CO1.PCCNTR.6952664</t>
  </si>
  <si>
    <t>FDLSC-CPS-952-2024</t>
  </si>
  <si>
    <t>https://community.secop.gov.co/Public/Tendering/OpportunityDetail/Index?noticeUID=CO1.NTC.6946040&amp;isFromPublicArea=True&amp;isModal=true&amp;asPopupView=true</t>
  </si>
  <si>
    <t>CO1.PCCNTR.6890642</t>
  </si>
  <si>
    <t>FDLSC-CPS-831-2024</t>
  </si>
  <si>
    <t>https://community.secop.gov.co/Public/Tendering/OpportunityDetail/Index?noticeUID=CO1.NTC.6876637&amp;isFromPublicArea=True&amp;isModal=true&amp;asPopupView=true</t>
  </si>
  <si>
    <t>CO1.PCCNTR.7807182</t>
  </si>
  <si>
    <t>FDLSC-CPS-542-2025</t>
  </si>
  <si>
    <t>https://community.secop.gov.co/Public/Tendering/OpportunityDetail/Index?noticeUID=CO1.NTC.8032766&amp;isFromPublicArea=True&amp;isModal=true&amp;asPopupView=true</t>
  </si>
  <si>
    <t>CO1.PCCNTR.7816977</t>
  </si>
  <si>
    <t>FDLSC-CPS-574-2025</t>
  </si>
  <si>
    <t>CO1.PCCNTR.7879035</t>
  </si>
  <si>
    <t>FDLSC-CPS-617-2025</t>
  </si>
  <si>
    <t>CO1.PCCNTR.6863138</t>
  </si>
  <si>
    <t>FDLSC-CPS-772-2024</t>
  </si>
  <si>
    <t>CO1.PCCNTR.8183104</t>
  </si>
  <si>
    <t>FDLSC-CPS-720-2025</t>
  </si>
  <si>
    <t>https://community.secop.gov.co/Public/Tendering/OpportunityDetail/Index?noticeUID=CO1.NTC.8561889&amp;isFromPublicArea=True&amp;isModal=true&amp;asPopupView=true</t>
  </si>
  <si>
    <t>CO1.PCCNTR.7648071</t>
  </si>
  <si>
    <t>FDLSC-CPS-213-2025</t>
  </si>
  <si>
    <t>CO1.PCCNTR.7812396</t>
  </si>
  <si>
    <t>FDLSC-CPS-476-2025</t>
  </si>
  <si>
    <t>CO1.PCCNTR.6862747</t>
  </si>
  <si>
    <t>FDLSC-CPS-771-2024</t>
  </si>
  <si>
    <t>CO1.PCCNTR.8302311</t>
  </si>
  <si>
    <t>FDLSC-CPS-732-2025</t>
  </si>
  <si>
    <t>https://community.secop.gov.co/Public/Tendering/OpportunityDetail/Index?noticeUID=CO1.NTC.8747465&amp;isFromPublicArea=True&amp;isModal=true&amp;asPopupView=true</t>
  </si>
  <si>
    <t>CO1.PCCNTR.7840370</t>
  </si>
  <si>
    <t>FDLSC-CPS-536-2025</t>
  </si>
  <si>
    <t>https://community.secop.gov.co/Public/Tendering/OpportunityDetail/Index?noticeUID=CO1.NTC.8040805&amp;isFromPublicArea=True&amp;isModal=true&amp;asPopupView=true</t>
  </si>
  <si>
    <t>CO1.PCCNTR.8617909</t>
  </si>
  <si>
    <t>FDLSC-CPS-851-2025</t>
  </si>
  <si>
    <t>https://community.secop.gov.co/Public/Tendering/OpportunityDetail/Index?noticeUID=CO1.NTC.9081159&amp;isFromPublicArea=True&amp;isModal=true&amp;asPopupView=true</t>
  </si>
  <si>
    <t>CO1.PCCNTR.6845180</t>
  </si>
  <si>
    <t>FDLSC-CPS-730-2024</t>
  </si>
  <si>
    <t>https://community.secop.gov.co/Public/Tendering/OpportunityDetail/Index?noticeUID=CO1.NTC.6817284&amp;isFromPublicArea=True&amp;isModal=true&amp;asPopupView=true</t>
  </si>
  <si>
    <t>CO1.PCCNTR.6051002</t>
  </si>
  <si>
    <t>FDLSC-CPS-158-2024</t>
  </si>
  <si>
    <t>https://community.secop.gov.co/Public/Tendering/OpportunityDetail/Index?noticeUID=CO1.NTC.5781654&amp;isFromPublicArea=True&amp;isModal=true&amp;asPopupView=true</t>
  </si>
  <si>
    <t>CO1.PCCNTR.7811549</t>
  </si>
  <si>
    <t>FDLSC-CPS-548-2025</t>
  </si>
  <si>
    <t>CO1.PCCNTR.7110419</t>
  </si>
  <si>
    <t>FDLSC-CPS-1094-2024</t>
  </si>
  <si>
    <t>https://community.secop.gov.co/Public/Tendering/OpportunityDetail/Index?noticeUID=CO1.NTC.7160349&amp;isFromPublicArea=True&amp;isModal=true&amp;asPopupView=true</t>
  </si>
  <si>
    <t>CO1.PCCNTR.6677768</t>
  </si>
  <si>
    <t>FDLSC-CPS-588-2024</t>
  </si>
  <si>
    <t>https://community.secop.gov.co/Public/Tendering/OpportunityDetail/Index?noticeUID=CO1.NTC.6596114&amp;isFromPublicArea=True&amp;isModal=true&amp;asPopupView=true</t>
  </si>
  <si>
    <t>CO1.PCCNTR.8014562</t>
  </si>
  <si>
    <t>FDLSC-CPS-662-2025</t>
  </si>
  <si>
    <t>https://community.secop.gov.co/Public/Tendering/OpportunityDetail/Index?noticeUID=CO1.NTC.8333717&amp;isFromPublicArea=True&amp;isModal=true&amp;asPopupView=true</t>
  </si>
  <si>
    <t>CO1.PCCNTR.7877398</t>
  </si>
  <si>
    <t>FDLSC-CPS-612-2025</t>
  </si>
  <si>
    <t>https://community.secop.gov.co/Public/Tendering/OpportunityDetail/Index?noticeUID=CO1.NTC.8137554&amp;isFromPublicArea=True&amp;isModal=true&amp;asPopupView=true</t>
  </si>
  <si>
    <t>CO1.PCCNTR.7556119</t>
  </si>
  <si>
    <t>FDLSC-CPS-122-2025</t>
  </si>
  <si>
    <t>https://community.secop.gov.co/Public/Tendering/OpportunityDetail/Index?noticeUID=CO1.NTC.7711163&amp;isFromPublicArea=True&amp;isModal=true&amp;asPopupView=true</t>
  </si>
  <si>
    <t>CO1.PCCNTR.6911676</t>
  </si>
  <si>
    <t>FDLSC-CPS-851-2024</t>
  </si>
  <si>
    <t>https://community.secop.gov.co/Public/Tendering/OpportunityDetail/Index?noticeUID=CO1.NTC.6904427&amp;isFromPublicArea=True&amp;isModal=true&amp;asPopupView=true</t>
  </si>
  <si>
    <t>CO1.PCCNTR.7416153</t>
  </si>
  <si>
    <t>FDLSC-CPS-032-2025</t>
  </si>
  <si>
    <t>https://community.secop.gov.co/Public/Tendering/OpportunityDetail/Index?noticeUID=CO1.NTC.7544587&amp;isFromPublicArea=True&amp;isModal=true&amp;asPopupView=true</t>
  </si>
  <si>
    <t>CO1.PCCNTR.7684650</t>
  </si>
  <si>
    <t>FDLSC-CPS-284-2025</t>
  </si>
  <si>
    <t>https://community.secop.gov.co/Public/Tendering/OpportunityDetail/Index?noticeUID=CO1.NTC.7876493&amp;isFromPublicArea=True&amp;isModal=true&amp;asPopupView=true</t>
  </si>
  <si>
    <t>CO1.PCCNTR.8333403</t>
  </si>
  <si>
    <t>FDLSC-CPS-740-2025</t>
  </si>
  <si>
    <t>https://community.secop.gov.co/Public/Tendering/OpportunityDetail/Index?noticeUID=CO1.NTC.8786287&amp;isFromPublicArea=True&amp;isModal=true&amp;asPopupView=true</t>
  </si>
  <si>
    <t>CO1.PCCNTR.6186170</t>
  </si>
  <si>
    <t>FDLSC-CPS-351-2024</t>
  </si>
  <si>
    <t>CO1.PCCNTR.7992162</t>
  </si>
  <si>
    <t>FDLSC-CPS-666-2025</t>
  </si>
  <si>
    <t>https://community.secop.gov.co/Public/Tendering/OpportunityDetail/Index?noticeUID=CO1.NTC.8302582&amp;isFromPublicArea=True&amp;isModal=true&amp;asPopupView=true</t>
  </si>
  <si>
    <t>CO1.PCCNTR.6292986</t>
  </si>
  <si>
    <t>FDLSC-INTV-493-2024</t>
  </si>
  <si>
    <t>https://community.secop.gov.co/Public/Tendering/OpportunityDetail/Index?noticeUID=CO1.NTC.5970289&amp;isFromPublicArea=True&amp;isModal=true&amp;asPopupView=true</t>
  </si>
  <si>
    <t>CO1.PCCNTR.7897161</t>
  </si>
  <si>
    <t>FDLSC-CPS-628-2025</t>
  </si>
  <si>
    <t>https://community.secop.gov.co/Public/Tendering/OpportunityDetail/Index?noticeUID=CO1.NTC.8138621&amp;isFromPublicArea=True&amp;isModal=true&amp;asPopupView=true</t>
  </si>
  <si>
    <t>CO1.PCCNTR.6157718</t>
  </si>
  <si>
    <t>FDLSC-CPS-321-2024</t>
  </si>
  <si>
    <t>https://community.secop.gov.co/Public/Tendering/OpportunityDetail/Index?noticeUID=CO1.NTC.5848190&amp;isFromPublicArea=True&amp;isModal=true&amp;asPopupView=true</t>
  </si>
  <si>
    <t>CO1.PCCNTR.7807971</t>
  </si>
  <si>
    <t>FDLSC-CPS-544-2025</t>
  </si>
  <si>
    <t>https://community.secop.gov.co/Public/Tendering/OpportunityDetail/Index?noticeUID=CO1.NTC.8034397&amp;isFromPublicArea=True&amp;isModal=true&amp;asPopupView=true</t>
  </si>
  <si>
    <t>https://community.secop.gov.co/Public/Tendering/OpportunityDetail/Index?noticeUID=CO1.NTC.5922713&amp;isFromPublicArea=True&amp;isModal=true&amp;asPopupView=true</t>
  </si>
  <si>
    <t>CO1.PCCNTR.6861264</t>
  </si>
  <si>
    <t>FDLSC-CPS-769-2024</t>
  </si>
  <si>
    <t>CO1.PCCNTR.6884460</t>
  </si>
  <si>
    <t>FDLSC-CPS-778-2024</t>
  </si>
  <si>
    <t>https://community.secop.gov.co/Public/Tendering/OpportunityDetail/Index?noticeUID=CO1.NTC.6869948&amp;isFromPublicArea=True&amp;isModal=true&amp;asPopupView=true</t>
  </si>
  <si>
    <t>CO1.PCCNTR.6105337</t>
  </si>
  <si>
    <t>FDLSC-CPS-297-2024</t>
  </si>
  <si>
    <t>https://community.secop.gov.co/Public/Tendering/OpportunityDetail/Index?noticeUID=CO1.NTC.5849479&amp;isFromPublicArea=True&amp;isModal=true&amp;asPopupView=true</t>
  </si>
  <si>
    <t>CO1.PCCNTR.6778714</t>
  </si>
  <si>
    <t>FDLSC-CPS-678-2024</t>
  </si>
  <si>
    <t>https://community.secop.gov.co/Public/Tendering/OpportunityDetail/Index?noticeUID=CO1.NTC.6731014&amp;isFromPublicArea=True&amp;isModal=true&amp;asPopupView=true</t>
  </si>
  <si>
    <t>CO1.PCCNTR.5940806</t>
  </si>
  <si>
    <t>FDLSC-CPS-056-2024</t>
  </si>
  <si>
    <t>https://community.secop.gov.co/Public/Tendering/OpportunityDetail/Index?noticeUID=CO1.NTC.5649622&amp;isFromPublicArea=True&amp;isModal=true&amp;asPopupView=true</t>
  </si>
  <si>
    <t>CO1.PCCNTR.7818005</t>
  </si>
  <si>
    <t>FDLSC-CPS-570-2025</t>
  </si>
  <si>
    <t>CO1.PCCNTR.6857232</t>
  </si>
  <si>
    <t>FDLSC-CPS-750-2024</t>
  </si>
  <si>
    <t>https://community.secop.gov.co/Public/Tendering/OpportunityDetail/Index?noticeUID=CO1.NTC.6833031&amp;isFromPublicArea=True&amp;isModal=true&amp;asPopupView=true</t>
  </si>
  <si>
    <t>CO1.PCCNTR.7769621</t>
  </si>
  <si>
    <t>FDLSC-CPS-487-2025</t>
  </si>
  <si>
    <t>CO1.PCCNTR.6954054</t>
  </si>
  <si>
    <t>FDLSC-CPS-942-2024</t>
  </si>
  <si>
    <t>https://community.secop.gov.co/Public/Tendering/OpportunityDetail/Index?noticeUID=CO1.NTC.6953415&amp;isFromPublicArea=True&amp;isModal=true&amp;asPopupView=true</t>
  </si>
  <si>
    <t>CO1.PCCNTR.8629552</t>
  </si>
  <si>
    <t>FDLSC-CPS-854-2025</t>
  </si>
  <si>
    <t>CO1.PCCNTR.7563041</t>
  </si>
  <si>
    <t>FDLSC-CPS-126-2025</t>
  </si>
  <si>
    <t>https://community.secop.gov.co/Public/Tendering/OpportunityDetail/Index?noticeUID=CO1.NTC.7720493&amp;isFromPublicArea=True&amp;isModal=true&amp;asPopupView=true</t>
  </si>
  <si>
    <t>CO1.PCCNTR.6231560</t>
  </si>
  <si>
    <t>FDLSC-CPS-439-2024</t>
  </si>
  <si>
    <t>https://community.secop.gov.co/Public/Tendering/OpportunityDetail/Index?noticeUID=CO1.NTC.5970179&amp;isFromPublicArea=True&amp;isModal=true&amp;asPopupView=true</t>
  </si>
  <si>
    <t>CO1.PCCNTR.7769586</t>
  </si>
  <si>
    <t>FDLSC-CPS-474-2025</t>
  </si>
  <si>
    <t>CO1.PCCNTR.7497184</t>
  </si>
  <si>
    <t>FDLSC-CPS-073-2025</t>
  </si>
  <si>
    <t>https://community.secop.gov.co/Public/Tendering/OpportunityDetail/Index?noticeUID=CO1.NTC.7638748&amp;isFromPublicArea=True&amp;isModal=true&amp;asPopupView=true</t>
  </si>
  <si>
    <t>CO1.PCCNTR.7855220</t>
  </si>
  <si>
    <t>FDLSC-CPS-596-2025</t>
  </si>
  <si>
    <t>https://community.secop.gov.co/Public/Tendering/OpportunityDetail/Index?noticeUID=CO1.NTC.8100459&amp;isFromPublicArea=True&amp;isModal=true&amp;asPopupView=true</t>
  </si>
  <si>
    <t>CO1.PCCNTR.6872499</t>
  </si>
  <si>
    <t>FDLSC-CPS-756-2024</t>
  </si>
  <si>
    <t>CO1.PCCNTR.6910249</t>
  </si>
  <si>
    <t>FDLSC-CPS-843-2024</t>
  </si>
  <si>
    <t>https://community.secop.gov.co/Public/Tendering/OpportunityDetail/Index?noticeUID=CO1.NTC.6901871&amp;isFromPublicArea=True&amp;isModal=true&amp;asPopupView=true</t>
  </si>
  <si>
    <t>CO1.PCCNTR.6985221</t>
  </si>
  <si>
    <t>FDLSC-CPS-1056-2024</t>
  </si>
  <si>
    <t>CO1.PCCNTR.7861262</t>
  </si>
  <si>
    <t>FDLSC-CPS-603-2025</t>
  </si>
  <si>
    <t>https://community.secop.gov.co/Public/Tendering/OpportunityDetail/Index?noticeUID=CO1.NTC.8111101&amp;isFromPublicArea=True&amp;isModal=true&amp;asPopupView=true</t>
  </si>
  <si>
    <t>CO1.PCCNTR.6864416</t>
  </si>
  <si>
    <t>FDLSC-CPS-744-2024</t>
  </si>
  <si>
    <t>CO1.PCCNTR.8658614</t>
  </si>
  <si>
    <t>FDLSC-CPS-869-2025</t>
  </si>
  <si>
    <t>CO1.PCCNTR.7666286</t>
  </si>
  <si>
    <t>FDLSC-CPS-249-2025</t>
  </si>
  <si>
    <t>CO1.PCCNTR.8677016</t>
  </si>
  <si>
    <t>FDLSC-CPS-874-2025</t>
  </si>
  <si>
    <t>CO1.PCCNTR.7671074</t>
  </si>
  <si>
    <t>FDLSC-CPS-245-2025</t>
  </si>
  <si>
    <t>CO1.PCCNTR.7186755</t>
  </si>
  <si>
    <t>FDLSC-CTOI-1153-2024</t>
  </si>
  <si>
    <t>https://community.secop.gov.co/Public/Tendering/OpportunityDetail/Index?noticeUID=CO1.NTC.7257889&amp;isFromPublicArea=True&amp;isModal=true&amp;asPopupView=true</t>
  </si>
  <si>
    <t>CO1.PCCNTR.7973638</t>
  </si>
  <si>
    <t>FDLSC-CPS-659-2025</t>
  </si>
  <si>
    <t>CO1.PCCNTR.6888182</t>
  </si>
  <si>
    <t>FDLSC-CPS-797-2024</t>
  </si>
  <si>
    <t>https://community.secop.gov.co/Public/Tendering/OpportunityDetail/Index?noticeUID=CO1.NTC.6875133&amp;isFromPublicArea=True&amp;isModal=true&amp;asPopupView=true</t>
  </si>
  <si>
    <t>CO1.PCCNTR.7926393</t>
  </si>
  <si>
    <t>FDLSC-CPS-642-2025</t>
  </si>
  <si>
    <t>https://community.secop.gov.co/Public/Tendering/OpportunityDetail/Index?noticeUID=CO1.NTC.8208471&amp;isFromPublicArea=True&amp;isModal=true&amp;asPopupView=true</t>
  </si>
  <si>
    <t>CO1.PCCNTR.6106483</t>
  </si>
  <si>
    <t>FDLSC-CPS-247-2024</t>
  </si>
  <si>
    <t>https://community.secop.gov.co/Public/Tendering/OpportunityDetail/Index?noticeUID=CO1.NTC.5851720&amp;isFromPublicArea=True&amp;isModal=true&amp;asPopupView=true</t>
  </si>
  <si>
    <t>CO1.PCCNTR.7743436</t>
  </si>
  <si>
    <t>FDLSC-CPS-422-2025</t>
  </si>
  <si>
    <t>https://community.secop.gov.co/Public/Tendering/OpportunityDetail/Index?noticeUID=CO1.NTC.7826293&amp;isFromPublicArea=True&amp;isModal=true&amp;asPopupView=true</t>
  </si>
  <si>
    <t>CO1.PCCNTR.7893807</t>
  </si>
  <si>
    <t>FDLSC-CPS-624-2025</t>
  </si>
  <si>
    <t>https://community.secop.gov.co/Public/Tendering/OpportunityDetail/Index?noticeUID=CO1.NTC.8159864&amp;isFromPublicArea=True&amp;isModal=true&amp;asPopupView=true</t>
  </si>
  <si>
    <t>CO1.PCCNTR.7508098</t>
  </si>
  <si>
    <t>FDLSC-CPS-074-2025</t>
  </si>
  <si>
    <t>https://community.secop.gov.co/Public/Tendering/OpportunityDetail/Index?noticeUID=CO1.NTC.7648948&amp;isFromPublicArea=True&amp;isModal=true&amp;asPopupView=true</t>
  </si>
  <si>
    <t>CO1.PCCNTR.6709421</t>
  </si>
  <si>
    <t>FDLSC-CPS-636-2024</t>
  </si>
  <si>
    <t>https://community.secop.gov.co/Public/Tendering/OpportunityDetail/Index?noticeUID=CO1.NTC.6634905&amp;isFromPublicArea=True&amp;isModal=true&amp;asPopupView=true</t>
  </si>
  <si>
    <t>CO1.PCCNTR.6966148</t>
  </si>
  <si>
    <t>FDLSC-CPS-1001-2024</t>
  </si>
  <si>
    <t>https://community.secop.gov.co/Public/Tendering/OpportunityDetail/Index?noticeUID=CO1.NTC.6969869&amp;isFromPublicArea=True&amp;isModal=true&amp;asPopupView=true</t>
  </si>
  <si>
    <t>CO1.PCCNTR.6747396</t>
  </si>
  <si>
    <t>FDLSC-CPS-654-2024</t>
  </si>
  <si>
    <t>https://community.secop.gov.co/Public/Tendering/OpportunityDetail/Index?noticeUID=CO1.NTC.6688855&amp;isFromPublicArea=True&amp;isModal=true&amp;asPopupView=true</t>
  </si>
  <si>
    <t>CO1.PCCNTR.7645906</t>
  </si>
  <si>
    <t>FDLSC-CPS-210-2025</t>
  </si>
  <si>
    <t>CO1.PCCNTR.6890013</t>
  </si>
  <si>
    <t>FDLSC-CPS-818-2024</t>
  </si>
  <si>
    <t>CO1.PCCNTR.8669252</t>
  </si>
  <si>
    <t>FDLSC-CPS-871-2025</t>
  </si>
  <si>
    <t>https://community.secop.gov.co/Public/Tendering/OpportunityDetail/Index?noticeUID=CO1.NTC.9237034&amp;isFromPublicArea=True&amp;isModal=true&amp;asPopupView=true</t>
  </si>
  <si>
    <t>CO1.PCCNTR.6051507</t>
  </si>
  <si>
    <t>FDLSC-CPS-150-2024</t>
  </si>
  <si>
    <t>https://community.secop.gov.co/Public/Tendering/OpportunityDetail/Index?noticeUID=CO1.NTC.5783428&amp;isFromPublicArea=True&amp;isModal=true&amp;asPopupView=true</t>
  </si>
  <si>
    <t>CO1.PCCNTR.7817939</t>
  </si>
  <si>
    <t>FDLSC-CPS-578-2025</t>
  </si>
  <si>
    <t>https://community.secop.gov.co/Public/Tendering/OpportunityDetail/Index?noticeUID=CO1.NTC.8046483&amp;isFromPublicArea=True&amp;isModal=true&amp;asPopupView=true</t>
  </si>
  <si>
    <t>CO1.PCCNTR.6922692</t>
  </si>
  <si>
    <t>FDLSC-CPS-873-2024</t>
  </si>
  <si>
    <t>CO1.PCCNTR.7616596</t>
  </si>
  <si>
    <t>FDLSC-CPS-176-2025</t>
  </si>
  <si>
    <t>https://community.secop.gov.co/Public/Tendering/OpportunityDetail/Index?noticeUID=CO1.NTC.7788244&amp;isFromPublicArea=True&amp;isModal=true&amp;asPopupView=true</t>
  </si>
  <si>
    <t>https://community.secop.gov.co/Public/Tendering/OpportunityDetail/Index?noticeUID=CO1.NTC.5828243&amp;isFromPublicArea=True&amp;isModal=true&amp;asPopupView=true</t>
  </si>
  <si>
    <t>CO1.PCCNTR.6846258</t>
  </si>
  <si>
    <t>FDLSC-CPS-734-2024</t>
  </si>
  <si>
    <t>https://community.secop.gov.co/Public/Tendering/OpportunityDetail/Index?noticeUID=CO1.NTC.6817460&amp;isFromPublicArea=True&amp;isModal=true&amp;asPopupView=true</t>
  </si>
  <si>
    <t>CO1.PCCNTR.7528841</t>
  </si>
  <si>
    <t>FDLSC-CPS-096-2025</t>
  </si>
  <si>
    <t>CO1.PCCNTR.6893557</t>
  </si>
  <si>
    <t>FDLSC-CPS-793-2024</t>
  </si>
  <si>
    <t>CO1.PCCNTR.6157526</t>
  </si>
  <si>
    <t>FDLSC-CPS-376-2024</t>
  </si>
  <si>
    <t>https://community.secop.gov.co/Public/Tendering/OpportunityDetail/Index?noticeUID=CO1.NTC.5900377&amp;isFromPublicArea=True&amp;isModal=true&amp;asPopupView=true</t>
  </si>
  <si>
    <t>CO1.PCCNTR.7761950</t>
  </si>
  <si>
    <t>FDLSC-CPS-446-2025</t>
  </si>
  <si>
    <t>CO1.PCCNTR.6981423</t>
  </si>
  <si>
    <t>FDLSC-CPS-1038-2024</t>
  </si>
  <si>
    <t>https://community.secop.gov.co/Public/Tendering/OpportunityDetail/Index?noticeUID=CO1.NTC.6987869&amp;isFromPublicArea=True&amp;isModal=true&amp;asPopupView=true</t>
  </si>
  <si>
    <t>CO1.PCCNTR.7863111</t>
  </si>
  <si>
    <t>FDLSC-CPS-602-2025</t>
  </si>
  <si>
    <t>CO1.PCCNTR.6893623</t>
  </si>
  <si>
    <t>FDLSC-CPS-836-2024</t>
  </si>
  <si>
    <t>https://community.secop.gov.co/Public/Tendering/OpportunityDetail/Index?noticeUID=CO1.NTC.6880964&amp;isFromPublicArea=True&amp;isModal=true&amp;asPopupView=true</t>
  </si>
  <si>
    <t>CO1.PCCNTR.8057056</t>
  </si>
  <si>
    <t>FDLSC-CPS-681-2025</t>
  </si>
  <si>
    <t>https://community.secop.gov.co/Public/Tendering/OpportunityDetail/Index?noticeUID=CO1.NTC.8395678&amp;isFromPublicArea=True&amp;isModal=true&amp;asPopupView=true</t>
  </si>
  <si>
    <t>CO1.PCCNTR.7687275</t>
  </si>
  <si>
    <t>FDLSC-CPS-288-2025</t>
  </si>
  <si>
    <t>https://community.secop.gov.co/Public/Tendering/OpportunityDetail/Index?noticeUID=CO1.NTC.7880569&amp;isFromPublicArea=True&amp;isModal=true&amp;asPopupView=true</t>
  </si>
  <si>
    <t>CO1.PCCNTR.6891805</t>
  </si>
  <si>
    <t>FDLSC-CPS-834-2024</t>
  </si>
  <si>
    <t>CO1.PCCNTR.6890652</t>
  </si>
  <si>
    <t>FDLSC-CPS-814-2024</t>
  </si>
  <si>
    <t>https://community.secop.gov.co/Public/Tendering/OpportunityDetail/Index?noticeUID=CO1.NTC.6871330&amp;isFromPublicArea=True&amp;isModal=true&amp;asPopupView=true</t>
  </si>
  <si>
    <t>CO1.PCCNTR.7860662</t>
  </si>
  <si>
    <t>FDLSC-CPS-595-2025</t>
  </si>
  <si>
    <t>https://community.secop.gov.co/Public/Tendering/OpportunityDetail/Index?noticeUID=CO1.NTC.8110050&amp;isFromPublicArea=True&amp;isModal=true&amp;asPopupView=true</t>
  </si>
  <si>
    <t>CO1.PCCNTR.6958962</t>
  </si>
  <si>
    <t>FDLSC-CPS-974-2024</t>
  </si>
  <si>
    <t>CO1.PCCNTR.6903746</t>
  </si>
  <si>
    <t>FDLSC-CPS-844-2024</t>
  </si>
  <si>
    <t>https://community.secop.gov.co/Public/Tendering/OpportunityDetail/Index?noticeUID=CO1.NTC.6833333&amp;isFromPublicArea=True&amp;isModal=true&amp;asPopupView=true</t>
  </si>
  <si>
    <t>CO1.PCCNTR.6121620</t>
  </si>
  <si>
    <t>FDLSC-CPS-335-2024</t>
  </si>
  <si>
    <t>https://community.secop.gov.co/Public/Tendering/OpportunityDetail/Index?noticeUID=CO1.NTC.5868501&amp;isFromPublicArea=True&amp;isModal=true&amp;asPopupView=true</t>
  </si>
  <si>
    <t>CO1.PCCNTR.7893692</t>
  </si>
  <si>
    <t>FDLSC-CPS-629-2025</t>
  </si>
  <si>
    <t>https://community.secop.gov.co/Public/Tendering/OpportunityDetail/Index?noticeUID=CO1.NTC.8111414&amp;isFromPublicArea=True&amp;isModal=true&amp;asPopupView=true</t>
  </si>
  <si>
    <t>CO1.PCCNTR.8724224</t>
  </si>
  <si>
    <t>FDLSC-CPS-891-2025</t>
  </si>
  <si>
    <t>https://community.secop.gov.co/Public/Tendering/OpportunityDetail/Index?noticeUID=CO1.NTC.9303519&amp;isFromPublicArea=True&amp;isModal=true&amp;asPopupView=true</t>
  </si>
  <si>
    <t>CO1.PCCNTR.6465659</t>
  </si>
  <si>
    <t>FDLSC-CPS-539-2024</t>
  </si>
  <si>
    <t>https://community.secop.gov.co/Public/Tendering/OpportunityDetail/Index?noticeUID=CO1.NTC.6311061&amp;isFromPublicArea=True&amp;isModal=true&amp;asPopupView=true</t>
  </si>
  <si>
    <t>CO1.PCCNTR.6923453</t>
  </si>
  <si>
    <t>FDLSC-CPS-879-2024</t>
  </si>
  <si>
    <t>CO1.PCCNTR.7639136</t>
  </si>
  <si>
    <t>FDLSC-CPS-203-2025</t>
  </si>
  <si>
    <t>https://community.secop.gov.co/Public/Tendering/OpportunityDetail/Index?noticeUID=CO1.NTC.7667838&amp;isFromPublicArea=True&amp;isModal=true&amp;asPopupView=true</t>
  </si>
  <si>
    <t>CO1.PCCNTR.6195549</t>
  </si>
  <si>
    <t>FDLSC-CPS-437-2024</t>
  </si>
  <si>
    <t>CO1.PCCNTR.6099512</t>
  </si>
  <si>
    <t>FDLSC-CPS-278-2024</t>
  </si>
  <si>
    <t>https://community.secop.gov.co/Public/Tendering/OpportunityDetail/Index?noticeUID=CO1.NTC.5843301&amp;isFromPublicArea=True&amp;isModal=true&amp;asPopupView=true</t>
  </si>
  <si>
    <t>CO1.PCCNTR.7788545</t>
  </si>
  <si>
    <t>FDLSC-CPS-525-2025</t>
  </si>
  <si>
    <t>https://community.secop.gov.co/Public/Tendering/OpportunityDetail/Index?noticeUID=CO1.NTC.8007975&amp;isFromPublicArea=True&amp;isModal=true&amp;asPopupView=true</t>
  </si>
  <si>
    <t>CO1.PCCNTR.6056575</t>
  </si>
  <si>
    <t>FDLSC-CPS-185-2024</t>
  </si>
  <si>
    <t>https://community.secop.gov.co/Public/Tendering/OpportunityDetail/Index?noticeUID=CO1.NTC.5786720&amp;isFromPublicArea=True&amp;isModal=true&amp;asPopupView=true</t>
  </si>
  <si>
    <t>CO1.PCCNTR.6893186</t>
  </si>
  <si>
    <t>FDLSC-CPS-830-2024</t>
  </si>
  <si>
    <t>https://community.secop.gov.co/Public/Tendering/OpportunityDetail/Index?noticeUID=CO1.NTC.6880844&amp;isFromPublicArea=True&amp;isModal=true&amp;asPopupView=true</t>
  </si>
  <si>
    <t>CO1.PCCNTR.7908026</t>
  </si>
  <si>
    <t>FDLSC-CPS-634-2025</t>
  </si>
  <si>
    <t>CO1.PCCNTR.7676926</t>
  </si>
  <si>
    <t>FDLSC-CPS-278-2025</t>
  </si>
  <si>
    <t>https://community.secop.gov.co/Public/Tendering/OpportunityDetail/Index?noticeUID=CO1.NTC.7866780&amp;isFromPublicArea=True&amp;isModal=true&amp;asPopupView=true</t>
  </si>
  <si>
    <t>CO1.PCCNTR.8463083</t>
  </si>
  <si>
    <t>FDLSC-CPS-789-2025</t>
  </si>
  <si>
    <t>https://community.secop.gov.co/Public/Tendering/OpportunityDetail/Index?noticeUID=CO1.NTC.8960803&amp;isFromPublicArea=True&amp;isModal=true&amp;asPopupView=true</t>
  </si>
  <si>
    <t>CO1.PCCNTR.8425075</t>
  </si>
  <si>
    <t>FDLSC-CPS-784-2025</t>
  </si>
  <si>
    <t>https://community.secop.gov.co/Public/Tendering/OpportunityDetail/Index?noticeUID=CO1.NTC.8909012&amp;isFromPublicArea=True&amp;isModal=true&amp;asPopupView=true</t>
  </si>
  <si>
    <t>CO1.PCCNTR.7878534</t>
  </si>
  <si>
    <t>FDLSC-CPS-619-2025</t>
  </si>
  <si>
    <t>CO1.PCCNTR.6777499</t>
  </si>
  <si>
    <t>FDLSC-CPS-673-2024</t>
  </si>
  <si>
    <t>CO1.PCCNTR.5940655</t>
  </si>
  <si>
    <t>FDLSC-CPS-039-2024</t>
  </si>
  <si>
    <t>https://community.secop.gov.co/Public/Tendering/OpportunityDetail/Index?noticeUID=CO1.NTC.5640676&amp;isFromPublicArea=True&amp;isModal=true&amp;asPopupView=true</t>
  </si>
  <si>
    <t>CO1.PCCNTR.7968415</t>
  </si>
  <si>
    <t>FDLSC-CPS-656-2025</t>
  </si>
  <si>
    <t>https://community.secop.gov.co/Public/Tendering/OpportunityDetail/Index?noticeUID=CO1.NTC.8263245&amp;isFromPublicArea=True&amp;isModal=true&amp;asPopupView=true</t>
  </si>
  <si>
    <t>CO1.PCCNTR.6468010</t>
  </si>
  <si>
    <t>FDLSC-CPS-540-2024</t>
  </si>
  <si>
    <t>https://community.secop.gov.co/Public/Tendering/OpportunityDetail/Index?noticeUID=CO1.NTC.6314547&amp;isFromPublicArea=True&amp;isModal=true&amp;asPopupView=true</t>
  </si>
  <si>
    <t>CO1.PCCNTR.7743499</t>
  </si>
  <si>
    <t>FDLSC-CPS-417-2025</t>
  </si>
  <si>
    <t>https://community.secop.gov.co/Public/Tendering/OpportunityDetail/Index?noticeUID=CO1.NTC.7914604&amp;isFromPublicArea=True&amp;isModal=true&amp;asPopupView=true</t>
  </si>
  <si>
    <t>CO1.PCCNTR.7712861</t>
  </si>
  <si>
    <t>FDLSC-CPS-344-2025</t>
  </si>
  <si>
    <t>CO1.PCCNTR.6923344</t>
  </si>
  <si>
    <t>FDLSC-CPS-878-2024</t>
  </si>
  <si>
    <t>CO1.PCCNTR.8668858</t>
  </si>
  <si>
    <t>FDLSC-CPS-870-2025</t>
  </si>
  <si>
    <t>CO1.PCCNTR.6059527</t>
  </si>
  <si>
    <t>FDLSC-CPS-155-2024</t>
  </si>
  <si>
    <t>https://community.secop.gov.co/Public/Tendering/OpportunityDetail/Index?noticeUID=CO1.NTC.5785513&amp;isFromPublicArea=True&amp;isModal=true&amp;asPopupView=true</t>
  </si>
  <si>
    <t>CO1.PCCNTR.7774238</t>
  </si>
  <si>
    <t>FDLSC-CPS-499-2025</t>
  </si>
  <si>
    <t>https://community.secop.gov.co/Public/Tendering/OpportunityDetail/Index?noticeUID=CO1.NTC.7989847&amp;isFromPublicArea=True&amp;isModal=true&amp;asPopupView=true</t>
  </si>
  <si>
    <t>CO1.PCCNTR.6947206</t>
  </si>
  <si>
    <t>FDLSC-CPS-901-2024</t>
  </si>
  <si>
    <t>CO1.PCCNTR.7784385</t>
  </si>
  <si>
    <t>FDLSC-CPS-463-2025</t>
  </si>
  <si>
    <t>https://community.secop.gov.co/Public/Tendering/OpportunityDetail/Index?noticeUID=CO1.NTC.7882714&amp;isFromPublicArea=True&amp;isModal=true&amp;asPopupView=true</t>
  </si>
  <si>
    <t>CO1.PCCNTR.7710511</t>
  </si>
  <si>
    <t>FDLSC-CPS-347-2025</t>
  </si>
  <si>
    <t>https://community.secop.gov.co/Public/Tendering/OpportunityDetail/Index?noticeUID=CO1.NTC.7908080&amp;isFromPublicArea=True&amp;isModal=true&amp;asPopupView=true</t>
  </si>
  <si>
    <t>CO1.PCCNTR.6946339</t>
  </si>
  <si>
    <t>FDLSC-CPS-898-2024</t>
  </si>
  <si>
    <t>CO1.PCCNTR.7931967</t>
  </si>
  <si>
    <t>FDLSC-CPS-644-2025</t>
  </si>
  <si>
    <t>https://community.secop.gov.co/Public/Tendering/OpportunityDetail/Index?noticeUID=CO1.NTC.8213391&amp;isFromPublicArea=True&amp;isModal=true&amp;asPopupView=true</t>
  </si>
  <si>
    <t>CO1.PCCNTR.6895289</t>
  </si>
  <si>
    <t>FDLSC-CPS-840-2024</t>
  </si>
  <si>
    <t>CO1.PCCNTR.6934427</t>
  </si>
  <si>
    <t>FDLSC-CPS-890-2024</t>
  </si>
  <si>
    <t>https://community.secop.gov.co/Public/Tendering/OpportunityDetail/Index?noticeUID=CO1.NTC.6928201&amp;isFromPublicArea=True&amp;isModal=true&amp;asPopupView=true</t>
  </si>
  <si>
    <t>CO1.PCCNTR.7636977</t>
  </si>
  <si>
    <t>FDLSC-CPS-172-2025</t>
  </si>
  <si>
    <t>CO1.PCCNTR.6942059</t>
  </si>
  <si>
    <t>FDLSC-CPS-850-2024</t>
  </si>
  <si>
    <t>https://community.secop.gov.co/Public/Tendering/OpportunityDetail/Index?noticeUID=CO1.NTC.6939511&amp;isFromPublicArea=True&amp;isModal=true&amp;asPopupView=true</t>
  </si>
  <si>
    <t>CO1.PCCNTR.6961802</t>
  </si>
  <si>
    <t>FDLSC-CPS-988-2024</t>
  </si>
  <si>
    <t>CO1.PCCNTR.7185716</t>
  </si>
  <si>
    <t>FDLSC-CPS-1160-2024</t>
  </si>
  <si>
    <t>https://community.secop.gov.co/Public/Tendering/OpportunityDetail/Index?noticeUID=CO1.NTC.7257150&amp;isFromPublicArea=True&amp;isModal=true&amp;asPopupView=true</t>
  </si>
  <si>
    <t>CO1.PCCNTR.7863429</t>
  </si>
  <si>
    <t>FDLSC-CPS-608-2025</t>
  </si>
  <si>
    <t>CO1.PCCNTR.8045233</t>
  </si>
  <si>
    <t>FDLSC-CPS-692-2025</t>
  </si>
  <si>
    <t>CO1.PCCNTR.6951715</t>
  </si>
  <si>
    <t>FDLSC-CPS-926-2024</t>
  </si>
  <si>
    <t>CO1.PCCNTR.6962511</t>
  </si>
  <si>
    <t>FDLSC-CPS-990-2024</t>
  </si>
  <si>
    <t>https://community.secop.gov.co/Public/Tendering/OpportunityDetail/Index?noticeUID=CO1.NTC.6964704&amp;isFromPublicArea=True&amp;isModal=true&amp;asPopupView=true</t>
  </si>
  <si>
    <t>CO1.PCCNTR.6893433</t>
  </si>
  <si>
    <t>FDLSC-CPS-829-2024</t>
  </si>
  <si>
    <t>CO1.PCCNTR.6845050</t>
  </si>
  <si>
    <t>FDLSC-CPS-714-2024</t>
  </si>
  <si>
    <t>CO1.PCCNTR.7604287</t>
  </si>
  <si>
    <t>FDLSC-CPS-127-2025</t>
  </si>
  <si>
    <t>https://community.secop.gov.co/Public/Tendering/OpportunityDetail/Index?noticeUID=CO1.NTC.7771582&amp;isFromPublicArea=True&amp;isModal=true&amp;asPopupView=true</t>
  </si>
  <si>
    <t>CO1.PCCNTR.7818024</t>
  </si>
  <si>
    <t>FDLSC-CPS-579-2025</t>
  </si>
  <si>
    <t>CO1.PCCNTR.8488487</t>
  </si>
  <si>
    <t>FDLSC-CPS-794-2025</t>
  </si>
  <si>
    <t>CO1.PCCNTR.7837736</t>
  </si>
  <si>
    <t>FDLSC-CPS-585-2025</t>
  </si>
  <si>
    <t>https://community.secop.gov.co/Public/Tendering/OpportunityDetail/Index?noticeUID=CO1.NTC.8074614&amp;isFromPublicArea=True&amp;isModal=true&amp;asPopupView=true</t>
  </si>
  <si>
    <t>CO1.PCCNTR.6923340</t>
  </si>
  <si>
    <t>FDLSC-CPS-877-2024</t>
  </si>
  <si>
    <t>CO1.PCCNTR.7895693</t>
  </si>
  <si>
    <t>FDLSC-CPS-631-2025</t>
  </si>
  <si>
    <t>https://community.secop.gov.co/Public/Tendering/OpportunityDetail/Index?noticeUID=CO1.NTC.8163891&amp;isFromPublicArea=True&amp;isModal=true&amp;asPopupView=true</t>
  </si>
  <si>
    <t>CO1.PCCNTR.6096676</t>
  </si>
  <si>
    <t>FDLSC-CPS-264-2024</t>
  </si>
  <si>
    <t>CO1.PCCNTR.7823621</t>
  </si>
  <si>
    <t>FDLSC-CPS-565-2025</t>
  </si>
  <si>
    <t>https://community.secop.gov.co/Public/Tendering/OpportunityDetail/Index?noticeUID=CO1.NTC.8054318&amp;isFromPublicArea=True&amp;isModal=true&amp;asPopupView=true</t>
  </si>
  <si>
    <t>CO1.PCCNTR.8349056</t>
  </si>
  <si>
    <t>FDLSC-CPS-742-2025</t>
  </si>
  <si>
    <t>https://community.secop.gov.co/Public/Tendering/OpportunityDetail/Index?noticeUID=CO1.NTC.8810798&amp;isFromPublicArea=True&amp;isModal=true&amp;asPopupView=true</t>
  </si>
  <si>
    <t>CO1.PCCNTR.8257663</t>
  </si>
  <si>
    <t>FDLSC-CPS-730-2025</t>
  </si>
  <si>
    <t>https://community.secop.gov.co/Public/Tendering/OpportunityDetail/Index?noticeUID=CO1.NTC.8685150&amp;isFromPublicArea=True&amp;isModal=true&amp;asPopupView=true</t>
  </si>
  <si>
    <t>CO1.PCCNTR.6076970</t>
  </si>
  <si>
    <t>FDLSC-CPS-208-2024</t>
  </si>
  <si>
    <t>https://community.secop.gov.co/Public/Tendering/OpportunityDetail/Index?noticeUID=CO1.NTC.5805197&amp;isFromPublicArea=True&amp;isModal=true&amp;asPopupView=true</t>
  </si>
  <si>
    <t>CO1.PCCNTR.7710264</t>
  </si>
  <si>
    <t>FDLSC-CPS-332-2025</t>
  </si>
  <si>
    <t>CO1.PCCNTR.7652342</t>
  </si>
  <si>
    <t>FDLSC-CPS-237-2025</t>
  </si>
  <si>
    <t>https://community.secop.gov.co/Public/Tendering/OpportunityDetail/Index?noticeUID=CO1.NTC.7834668&amp;isFromPublicArea=True&amp;isModal=true&amp;asPopupView=true</t>
  </si>
  <si>
    <t>CO1.PCCNTR.8378228</t>
  </si>
  <si>
    <t>FDLSC-CPS-757-2025</t>
  </si>
  <si>
    <t>CO1.PCCNTR.8489968</t>
  </si>
  <si>
    <t>FDLSC-CPS-798-2025</t>
  </si>
  <si>
    <t>https://community.secop.gov.co/Public/Tendering/OpportunityDetail/Index?noticeUID=CO1.NTC.8835348&amp;isFromPublicArea=True&amp;isModal=true&amp;asPopupView=true</t>
  </si>
  <si>
    <t>CO1.PCCNTR.6864423</t>
  </si>
  <si>
    <t>FDLSC-CPS-746-2024</t>
  </si>
  <si>
    <t>CO1.PCCNTR.5958251</t>
  </si>
  <si>
    <t>FDLSC-CPS-072-2024</t>
  </si>
  <si>
    <t>https://community.secop.gov.co/Public/Tendering/OpportunityDetail/Index?noticeUID=CO1.NTC.5664273&amp;isFromPublicArea=True&amp;isModal=true&amp;asPopupView=true</t>
  </si>
  <si>
    <t>CO1.PCCNTR.7341721</t>
  </si>
  <si>
    <t>FDLSC-CPS-011-2025</t>
  </si>
  <si>
    <t>https://community.secop.gov.co/Public/Tendering/OpportunityDetail/Index?noticeUID=CO1.NTC.7462153&amp;isFromPublicArea=True&amp;isModal=true&amp;asPopupView=true</t>
  </si>
  <si>
    <t>CO1.PCCNTR.6045823</t>
  </si>
  <si>
    <t>FDLSC-CPS-092-2024</t>
  </si>
  <si>
    <t>CO1.PCCNTR.6200709</t>
  </si>
  <si>
    <t>FDLSC-CV-438-2024</t>
  </si>
  <si>
    <t>https://community.secop.gov.co/Public/Tendering/OpportunityDetail/Index?noticeUID=CO1.NTC.5904867&amp;isFromPublicArea=True&amp;isModal=true&amp;asPopupView=true</t>
  </si>
  <si>
    <t>CO1.PCCNTR.7681137</t>
  </si>
  <si>
    <t>FDLSC-CPS-276-2025</t>
  </si>
  <si>
    <t>https://community.secop.gov.co/Public/Tendering/OpportunityDetail/Index?noticeUID=CO1.NTC.7865187&amp;isFromPublicArea=True&amp;isModal=true&amp;asPopupView=true</t>
  </si>
  <si>
    <t>CO1.PCCNTR.7816548</t>
  </si>
  <si>
    <t>FDLSC-CPS-571-2025</t>
  </si>
  <si>
    <t>CO1.PCCNTR.6981737</t>
  </si>
  <si>
    <t>FDLSC-CPS-1008-2024</t>
  </si>
  <si>
    <t>https://community.secop.gov.co/Public/Tendering/OpportunityDetail/Index?noticeUID=CO1.NTC.6988620&amp;isFromPublicArea=True&amp;isModal=true&amp;asPopupView=true</t>
  </si>
  <si>
    <t>CO1.PCCNTR.6869629</t>
  </si>
  <si>
    <t>.FDLSC-CPS-741-2024.</t>
  </si>
  <si>
    <t>CO1.PCCNTR.7812564</t>
  </si>
  <si>
    <t>FDLSC-CPS-551-2025</t>
  </si>
  <si>
    <t>https://community.secop.gov.co/Public/Tendering/OpportunityDetail/Index?noticeUID=CO1.NTC.8008666&amp;isFromPublicArea=True&amp;isModal=true&amp;asPopupView=true</t>
  </si>
  <si>
    <t>CO1.PCCNTR.6934995</t>
  </si>
  <si>
    <t>FDLSC-CPS-904-2024</t>
  </si>
  <si>
    <t>https://community.secop.gov.co/Public/Tendering/OpportunityDetail/Index?noticeUID=CO1.NTC.6817721&amp;isFromPublicArea=True&amp;isModal=true&amp;asPopupView=true</t>
  </si>
  <si>
    <t>CO1.PCCNTR.6151685</t>
  </si>
  <si>
    <t>FDLSC-CPS-381-2024</t>
  </si>
  <si>
    <t>https://community.secop.gov.co/Public/Tendering/OpportunityDetail/Index?noticeUID=CO1.NTC.5797027&amp;isFromPublicArea=True&amp;isModal=true&amp;asPopupView=true</t>
  </si>
  <si>
    <t>CO1.PCCNTR.6882564</t>
  </si>
  <si>
    <t>FDLSC-CPS-801-2024</t>
  </si>
  <si>
    <t>https://community.secop.gov.co/Public/Tendering/OpportunityDetail/Index?noticeUID=CO1.NTC.6864461&amp;isFromPublicArea=True&amp;isModal=true&amp;asPopupView=true</t>
  </si>
  <si>
    <t>CO1.PCCNTR.7637955</t>
  </si>
  <si>
    <t>FDLSC-CPS-193-2025</t>
  </si>
  <si>
    <t>https://community.secop.gov.co/Public/Tendering/OpportunityDetail/Index?noticeUID=CO1.NTC.7815983&amp;isFromPublicArea=True&amp;isModal=true&amp;asPopupView=true</t>
  </si>
  <si>
    <t>CO1.PCCNTR.8623046</t>
  </si>
  <si>
    <t>FDLSC-CPS-853-2025</t>
  </si>
  <si>
    <t>CO1.PCCNTR.7942601</t>
  </si>
  <si>
    <t>FDLSC-CPS-645-2025</t>
  </si>
  <si>
    <t>https://community.secop.gov.co/Public/Tendering/OpportunityDetail/Index?noticeUID=CO1.NTC.8146974&amp;isFromPublicArea=True&amp;isModal=true&amp;asPopupView=true</t>
  </si>
  <si>
    <t>CO1.PCCNTR.7973662</t>
  </si>
  <si>
    <t>FDLSC-CPS-660-2025</t>
  </si>
  <si>
    <t>CO1.PCCNTR.6847572</t>
  </si>
  <si>
    <t>FDLSC-CPS-703-2024</t>
  </si>
  <si>
    <t>https://community.secop.gov.co/Public/Tendering/OpportunityDetail/Index?noticeUID=CO1.NTC.6820243&amp;isFromPublicArea=True&amp;isModal=true&amp;asPopupView=true</t>
  </si>
  <si>
    <t>CO1.PCCNTR.6171224</t>
  </si>
  <si>
    <t>FDLSC-CPS-388-2024</t>
  </si>
  <si>
    <t>https://community.secop.gov.co/Public/Tendering/OpportunityDetail/Index?noticeUID=CO1.NTC.5928460&amp;isFromPublicArea=True&amp;isModal=true&amp;asPopupView=true</t>
  </si>
  <si>
    <t>CO1.PCCNTR.8098687</t>
  </si>
  <si>
    <t>FDLSC-CPS-703-2025</t>
  </si>
  <si>
    <t>CO1.PCCNTR.8492856</t>
  </si>
  <si>
    <t>FDLSC-CPS-797-2025</t>
  </si>
  <si>
    <t>CO1.PCCNTR.7129244</t>
  </si>
  <si>
    <t>FDLSC-CPS-1122-2024</t>
  </si>
  <si>
    <t>https://community.secop.gov.co/Public/Tendering/OpportunityDetail/Index?noticeUID=CO1.NTC.7084900&amp;isFromPublicArea=True&amp;isModal=true&amp;asPopupView=true</t>
  </si>
  <si>
    <t>CO1.PCCNTR.6970438</t>
  </si>
  <si>
    <t>FDLSC-CPS-1053-2024</t>
  </si>
  <si>
    <t>CO1.PCCNTR.7828452</t>
  </si>
  <si>
    <t>FDLSC-CPS-556-2025</t>
  </si>
  <si>
    <t>CO1.PCCNTR.6884427</t>
  </si>
  <si>
    <t>FDLSC-CPS-779-2024</t>
  </si>
  <si>
    <t>CO1.PCCNTR.7922760</t>
  </si>
  <si>
    <t>FDLSC-CPS-641-2025</t>
  </si>
  <si>
    <t>https://community.secop.gov.co/Public/Tendering/OpportunityDetail/Index?noticeUID=CO1.NTC.8201749&amp;isFromPublicArea=True&amp;isModal=true&amp;asPopupView=true</t>
  </si>
  <si>
    <t>CO1.PCCNTR.6863260</t>
  </si>
  <si>
    <t>FDLSC-CPS-736-2024</t>
  </si>
  <si>
    <t>CO1.PCCNTR.7646197</t>
  </si>
  <si>
    <t>FDLSC-CPS-219-2025</t>
  </si>
  <si>
    <t>https://community.secop.gov.co/Public/Tendering/OpportunityDetail/Index?noticeUID=CO1.NTC.7827481&amp;isFromPublicArea=True&amp;isModal=true&amp;asPopupView=true</t>
  </si>
  <si>
    <t>CO1.PCCNTR.8503138</t>
  </si>
  <si>
    <t>FDLSC-CPS-800-2025</t>
  </si>
  <si>
    <t>https://community.secop.gov.co/Public/Tendering/OpportunityDetail/Index?noticeUID=CO1.NTC.9014879&amp;isFromPublicArea=True&amp;isModal=true&amp;asPopupView=true</t>
  </si>
  <si>
    <t>CO1.PCCNTR.7864263</t>
  </si>
  <si>
    <t>FDLSC-CPS-609-2025</t>
  </si>
  <si>
    <t>CO1.PCCNTR.6527850</t>
  </si>
  <si>
    <t>FDLSC-CPS-549-2024</t>
  </si>
  <si>
    <t>https://community.secop.gov.co/Public/Tendering/OpportunityDetail/Index?noticeUID=CO1.NTC.6397439&amp;isFromPublicArea=True&amp;isModal=true&amp;asPopupView=true</t>
  </si>
  <si>
    <t>CO1.PCCNTR.6115467</t>
  </si>
  <si>
    <t>FDLSC-CPS-332-2024</t>
  </si>
  <si>
    <t>https://community.secop.gov.co/Public/Tendering/OpportunityDetail/Index?noticeUID=CO1.NTC.5859670&amp;isFromPublicArea=True&amp;isModal=true&amp;asPopupView=true</t>
  </si>
  <si>
    <t>CO1.PCCNTR.8683542</t>
  </si>
  <si>
    <t>FDLSC-CPS-878-2025</t>
  </si>
  <si>
    <t>CO1.PCCNTR.8636939</t>
  </si>
  <si>
    <t>FDLSC-CPS-858-2025</t>
  </si>
  <si>
    <t>https://community.secop.gov.co/Public/Tendering/OpportunityDetail/Index?noticeUID=CO1.NTC.9192441&amp;isFromPublicArea=True&amp;isModal=true&amp;asPopupView=true</t>
  </si>
  <si>
    <t>CO1.PCCNTR.5994974</t>
  </si>
  <si>
    <t>FDLSC-CPS-102-2024</t>
  </si>
  <si>
    <t>https://community.secop.gov.co/Public/Tendering/OpportunityDetail/Index?noticeUID=CO1.NTC.5651863&amp;isFromPublicArea=True&amp;isModal=true&amp;asPopupView=true</t>
  </si>
  <si>
    <t>CO1.PCCNTR.6814150</t>
  </si>
  <si>
    <t>FDLSC-CPS-702-2024</t>
  </si>
  <si>
    <t>CO1.PCCNTR.8504892</t>
  </si>
  <si>
    <t>FDLSC-CPS-802-2025</t>
  </si>
  <si>
    <t>https://community.secop.gov.co/Public/Tendering/OpportunityDetail/Index?noticeUID=CO1.NTC.9017513&amp;isFromPublicArea=True&amp;isModal=true&amp;asPopupView=true</t>
  </si>
  <si>
    <t>CO1.PCCNTR.6150328</t>
  </si>
  <si>
    <t>FDLSC-CPS-373-2024</t>
  </si>
  <si>
    <t>CO1.PCCNTR.7817840</t>
  </si>
  <si>
    <t>FDLSC-CPS-580-2025</t>
  </si>
  <si>
    <t>CO1.PCCNTR.8455205</t>
  </si>
  <si>
    <t>FDLSC-CPS-787-2025</t>
  </si>
  <si>
    <t>https://community.secop.gov.co/Public/Tendering/OpportunityDetail/Index?noticeUID=CO1.NTC.8948864&amp;isFromPublicArea=True&amp;isModal=true&amp;asPopupView=true</t>
  </si>
  <si>
    <t>CO1.PCCNTR.7878345</t>
  </si>
  <si>
    <t>FDLSC-CPS-618-2025</t>
  </si>
  <si>
    <t>CO1.PCCNTR.6884350</t>
  </si>
  <si>
    <t>FDLSC-CPS-806-2024</t>
  </si>
  <si>
    <t>CO1.PCCNTR.6887720</t>
  </si>
  <si>
    <t>FDLSC-CPS-805-2024</t>
  </si>
  <si>
    <t>CO1.PCCNTR.6055600</t>
  </si>
  <si>
    <t>FDLSC-CPS-183-2024</t>
  </si>
  <si>
    <t>CO1.PCCNTR.8622335</t>
  </si>
  <si>
    <t>FDLSC-CPS-852-2025</t>
  </si>
  <si>
    <t>CO1.PCCNTR.6099509</t>
  </si>
  <si>
    <t>FDLSC-CPS-276-2024</t>
  </si>
  <si>
    <t>https://community.secop.gov.co/Public/Tendering/OpportunityDetail/Index?noticeUID=CO1.NTC.5843034&amp;isFromPublicArea=True&amp;isModal=true&amp;asPopupView=true</t>
  </si>
  <si>
    <t>CO1.PCCNTR.6248947</t>
  </si>
  <si>
    <t>FDLSC-CV-488-2024</t>
  </si>
  <si>
    <t>https://community.secop.gov.co/Public/Tendering/OpportunityDetail/Index?noticeUID=CO1.NTC.5966426&amp;isFromPublicArea=True&amp;isModal=true&amp;asPopupView=true</t>
  </si>
  <si>
    <t>CO1.PCCNTR.6855639</t>
  </si>
  <si>
    <t>FDLSC-CPS-731-2024</t>
  </si>
  <si>
    <t>CO1.PCCNTR.6943026</t>
  </si>
  <si>
    <t>FDLSC-CPS-913-2024</t>
  </si>
  <si>
    <t>CO1.PCCNTR.7740604</t>
  </si>
  <si>
    <t>FDLSC-CPS-381-2025</t>
  </si>
  <si>
    <t>CO1.PCCNTR.6770098</t>
  </si>
  <si>
    <t>FDLSC-CPS-671-2024</t>
  </si>
  <si>
    <t>https://community.secop.gov.co/Public/Tendering/OpportunityDetail/Index?noticeUID=CO1.NTC.6609999&amp;isFromPublicArea=True&amp;isModal=true&amp;asPopupView=true</t>
  </si>
  <si>
    <t>CO1.PCCNTR.8588979</t>
  </si>
  <si>
    <t>FDLSC-CPS-844-2025</t>
  </si>
  <si>
    <t>https://community.secop.gov.co/Public/Tendering/OpportunityDetail/Index?noticeUID=CO1.NTC.9126719&amp;isFromPublicArea=True&amp;isModal=true&amp;asPopupView=true</t>
  </si>
  <si>
    <t>CO1.PCCNTR.7135801</t>
  </si>
  <si>
    <t>FDLSC-CPS-1126-2024</t>
  </si>
  <si>
    <t>https://community.secop.gov.co/Public/Tendering/OpportunityDetail/Index?noticeUID=CO1.NTC.7196126&amp;isFromPublicArea=True&amp;isModal=true&amp;asPopupView=true</t>
  </si>
  <si>
    <t>CO1.PCCNTR.6843005</t>
  </si>
  <si>
    <t>FDLSC-CPS-723-2024</t>
  </si>
  <si>
    <t>CO1.PCCNTR.6066475</t>
  </si>
  <si>
    <t>FDLSC-CPS-192-2024</t>
  </si>
  <si>
    <t>https://community.secop.gov.co/Public/Tendering/OpportunityDetail/Index?noticeUID=CO1.NTC.5801368&amp;isFromPublicArea=True&amp;isModal=true&amp;asPopupView=true</t>
  </si>
  <si>
    <t>CO1.PCCNTR.6966282</t>
  </si>
  <si>
    <t>FDLSC-CPS-959-2024</t>
  </si>
  <si>
    <t>https://community.secop.gov.co/Public/Tendering/OpportunityDetail/Index?noticeUID=CO1.NTC.6970081&amp;isFromPublicArea=True&amp;isModal=true&amp;asPopupView=true</t>
  </si>
  <si>
    <t>CO1.PCCNTR.8362478</t>
  </si>
  <si>
    <t>FDLSC-CPS-747-2025</t>
  </si>
  <si>
    <t>CO1.PCCNTR.8019290</t>
  </si>
  <si>
    <t>FDLSC-CPS-683-2025</t>
  </si>
  <si>
    <t>https://community.secop.gov.co/Public/Tendering/OpportunityDetail/Index?noticeUID=CO1.NTC.8288877&amp;isFromPublicArea=True&amp;isModal=true&amp;asPopupView=true</t>
  </si>
  <si>
    <t>CO1.PCCNTR.7817928</t>
  </si>
  <si>
    <t>FDLSC-CPS-560-2025</t>
  </si>
  <si>
    <t>https://community.secop.gov.co/Public/Tendering/OpportunityDetail/Index?noticeUID=CO1.NTC.8046476&amp;isFromPublicArea=True&amp;isModal=true&amp;asPopupView=true</t>
  </si>
  <si>
    <t>CO1.PCCNTR.8580027</t>
  </si>
  <si>
    <t>FDLSC-CPS-843-2025</t>
  </si>
  <si>
    <t>https://community.secop.gov.co/Public/Tendering/OpportunityDetail/Index?noticeUID=CO1.NTC.9112027&amp;isFromPublicArea=True&amp;isModal=true&amp;asPopupView=true</t>
  </si>
  <si>
    <t>CO1.PCCNTR.6892713</t>
  </si>
  <si>
    <t>FDLSC-CPS-822-2024</t>
  </si>
  <si>
    <t>https://community.secop.gov.co/Public/Tendering/OpportunityDetail/Index?noticeUID=CO1.NTC.6876959&amp;isFromPublicArea=True&amp;isModal=true&amp;asPopupView=true</t>
  </si>
  <si>
    <t>CO1.PCCNTR.8217882</t>
  </si>
  <si>
    <t>FDLSC-CPS-725-2025</t>
  </si>
  <si>
    <t>https://community.secop.gov.co/Public/Tendering/OpportunityDetail/Index?noticeUID=CO1.NTC.8577617&amp;isFromPublicArea=True&amp;isModal=true&amp;asPopupView=true</t>
  </si>
  <si>
    <t>CO1.PCCNTR.6058795</t>
  </si>
  <si>
    <t>FDLSC-CPS-166-2024</t>
  </si>
  <si>
    <t>https://community.secop.gov.co/Public/Tendering/OpportunityDetail/Index?noticeUID=CO1.NTC.5792242&amp;isFromPublicArea=True&amp;isModal=true&amp;asPopupView=true</t>
  </si>
  <si>
    <t>CO1.PCCNTR.8661125</t>
  </si>
  <si>
    <t>FDLSC-CPS-867-2025</t>
  </si>
  <si>
    <t>CO1.PCCNTR.7861380</t>
  </si>
  <si>
    <t>FDLSC-CPS-601-2025</t>
  </si>
  <si>
    <t>https://community.secop.gov.co/Public/Tendering/OpportunityDetail/Index?noticeUID=CO1.NTC.8111393&amp;isFromPublicArea=True&amp;isModal=true&amp;asPopupView=true</t>
  </si>
  <si>
    <t>CO1.PCCNTR.6949905</t>
  </si>
  <si>
    <t>FDLSC-CPS-914-2024</t>
  </si>
  <si>
    <t>https://community.secop.gov.co/Public/Tendering/OpportunityDetail/Index?noticeUID=CO1.NTC.6948206&amp;isFromPublicArea=True&amp;isModal=true&amp;asPopupView=true</t>
  </si>
  <si>
    <t>CO1.PCCNTR.7883134</t>
  </si>
  <si>
    <t>CTO FDLSC-CPS-622-2025</t>
  </si>
  <si>
    <t>https://community.secop.gov.co/Public/Tendering/OpportunityDetail/Index?noticeUID=CO1.NTC.8145354&amp;isFromPublicArea=True&amp;isModal=true&amp;asPopupView=true</t>
  </si>
  <si>
    <t>CO1.PCCNTR.6916771</t>
  </si>
  <si>
    <t>FDLSC-CPS-846-2024</t>
  </si>
  <si>
    <t>https://community.secop.gov.co/Public/Tendering/OpportunityDetail/Index?noticeUID=CO1.NTC.6903775&amp;isFromPublicArea=True&amp;isModal=true&amp;asPopupView=true</t>
  </si>
  <si>
    <t>CO1.PCCNTR.6608059</t>
  </si>
  <si>
    <t>FDLSC-CPS-562-2024</t>
  </si>
  <si>
    <t>https://community.secop.gov.co/Public/Tendering/OpportunityDetail/Index?noticeUID=CO1.NTC.6491358&amp;isFromPublicArea=True&amp;isModal=true&amp;asPopupView=true</t>
  </si>
  <si>
    <t>CO1.PCCNTR.8180738</t>
  </si>
  <si>
    <t>FDLSC-CPS-687-2025</t>
  </si>
  <si>
    <t>https://community.secop.gov.co/Public/Tendering/OpportunityDetail/Index?noticeUID=CO1.NTC.8578348&amp;isFromPublicArea=True&amp;isModal=true&amp;asPopupView=true</t>
  </si>
  <si>
    <t>CO1.PCCNTR.7883844</t>
  </si>
  <si>
    <t>FDLSC-CPS-621-2025</t>
  </si>
  <si>
    <t>CO1.PCCNTR.6957938</t>
  </si>
  <si>
    <t>FDLSC-CPS-955-2024</t>
  </si>
  <si>
    <t>https://community.secop.gov.co/Public/Tendering/OpportunityDetail/Index?noticeUID=CO1.NTC.6953499&amp;isFromPublicArea=True&amp;isModal=true&amp;asPopupView=true</t>
  </si>
  <si>
    <t>CO1.PCCNTR.6048852</t>
  </si>
  <si>
    <t>FDLSC-CPS-153-2024</t>
  </si>
  <si>
    <t>https://community.secop.gov.co/Public/Tendering/OpportunityDetail/Index?noticeUID=CO1.NTC.5778424&amp;isFromPublicArea=True&amp;isModal=true&amp;asPopupView=true</t>
  </si>
  <si>
    <t>CO1.PCCNTR.6954159</t>
  </si>
  <si>
    <t>FDLSC-CPS-925-2024</t>
  </si>
  <si>
    <t>CO1.PCCNTR.7596012</t>
  </si>
  <si>
    <t>FDLSC-CPS-158-2025</t>
  </si>
  <si>
    <t>https://community.secop.gov.co/Public/Tendering/OpportunityDetail/Index?noticeUID=CO1.NTC.7760115&amp;isFromPublicArea=True&amp;isModal=true&amp;asPopupView=true</t>
  </si>
  <si>
    <t>CO1.PCCNTR.6916015</t>
  </si>
  <si>
    <t>FDLSC-CPS-863-2024</t>
  </si>
  <si>
    <t>CO1.PCCNTR.6152089</t>
  </si>
  <si>
    <t>FDLSC-CPS-319-2024</t>
  </si>
  <si>
    <t>CO1.PCCNTR.8578871</t>
  </si>
  <si>
    <t>FDLSC-CPS-841-2025</t>
  </si>
  <si>
    <t>CO1.PCCNTR.7757603</t>
  </si>
  <si>
    <t>FDLSC-CPS-440-2025</t>
  </si>
  <si>
    <t>CO1.PCCNTR.7557788</t>
  </si>
  <si>
    <t>FDLSC-CPS-104-2025</t>
  </si>
  <si>
    <t>CO1.PCCNTR.6922445</t>
  </si>
  <si>
    <t>FDLSC-CPS-867-2024</t>
  </si>
  <si>
    <t>https://community.secop.gov.co/Public/Tendering/OpportunityDetail/Index?noticeUID=CO1.NTC.6916751&amp;isFromPublicArea=True&amp;isModal=true&amp;asPopupView=true</t>
  </si>
  <si>
    <t>CO1.PCCNTR.7645801</t>
  </si>
  <si>
    <t>FDLSC-CPS-215-2025</t>
  </si>
  <si>
    <t>https://community.secop.gov.co/Public/Tendering/OpportunityDetail/Index?noticeUID=CO1.NTC.7825974&amp;isFromPublicArea=True&amp;isModal=true&amp;asPopupView=true</t>
  </si>
  <si>
    <t>CO1.PCCNTR.6698008</t>
  </si>
  <si>
    <t>FDLSC-CPS-618-2024</t>
  </si>
  <si>
    <t>CO1.PCCNTR.6012626</t>
  </si>
  <si>
    <t>FDLSC-CPS-095-2024</t>
  </si>
  <si>
    <t>CO1.PCCNTR.7440878</t>
  </si>
  <si>
    <t>FDLSC-CPS-052-2025</t>
  </si>
  <si>
    <t>https://community.secop.gov.co/Public/Tendering/OpportunityDetail/Index?noticeUID=CO1.NTC.7572801&amp;isFromPublicArea=True&amp;isModal=true&amp;asPopupView=true</t>
  </si>
  <si>
    <t>CO1.PCCNTR.6105703</t>
  </si>
  <si>
    <t>FDLSC-CPS-230-2024</t>
  </si>
  <si>
    <t>https://community.secop.gov.co/Public/Tendering/OpportunityDetail/Index?noticeUID=CO1.NTC.5821075&amp;isFromPublicArea=True&amp;isModal=true&amp;asPopupView=true</t>
  </si>
  <si>
    <t>CO1.PCCNTR.7898865</t>
  </si>
  <si>
    <t>FDLSC-CPS-626-2025</t>
  </si>
  <si>
    <t>https://community.secop.gov.co/Public/Tendering/OpportunityDetail/Index?noticeUID=CO1.NTC.8161744&amp;isFromPublicArea=True&amp;isModal=true&amp;asPopupView=true</t>
  </si>
  <si>
    <t>CO1.PCCNTR.7898121</t>
  </si>
  <si>
    <t>FDLSC-CPS-627-2025</t>
  </si>
  <si>
    <t>https://community.secop.gov.co/Public/Tendering/OpportunityDetail/Index?noticeUID=CO1.NTC.8160690&amp;isFromPublicArea=True&amp;isModal=true&amp;asPopupView=true</t>
  </si>
  <si>
    <t>CO1.PCCNTR.6971711</t>
  </si>
  <si>
    <t>FDLSC-CPS-1029-2024</t>
  </si>
  <si>
    <t>CO1.PCCNTR.8081319</t>
  </si>
  <si>
    <t>FDLSC-CPS-699-2025</t>
  </si>
  <si>
    <t>https://community.secop.gov.co/Public/Tendering/OpportunityDetail/Index?noticeUID=CO1.NTC.8431645&amp;isFromPublicArea=True&amp;isModal=true&amp;asPopupView=true</t>
  </si>
  <si>
    <t>CO1.PCCNTR.6984497</t>
  </si>
  <si>
    <t>FDLSC-CPS-1048-2024</t>
  </si>
  <si>
    <t>https://community.secop.gov.co/Public/Tendering/OpportunityDetail/Index?noticeUID=CO1.NTC.6967194&amp;isFromPublicArea=True&amp;isModal=true&amp;asPopupView=true</t>
  </si>
  <si>
    <t>CO1.PCCNTR.6889935</t>
  </si>
  <si>
    <t>FDLSC-CPS-823-2024</t>
  </si>
  <si>
    <t>CO1.PCCNTR.8281575</t>
  </si>
  <si>
    <t>FDLSC-CPS-731-2025</t>
  </si>
  <si>
    <t>CO1.PCCNTR.8643625</t>
  </si>
  <si>
    <t>FDLSC-CPS-860-2025</t>
  </si>
  <si>
    <t>CO1.PCCNTR.6966426</t>
  </si>
  <si>
    <t>FDLSC-CPS-1002-2024</t>
  </si>
  <si>
    <t>https://community.secop.gov.co/Public/Tendering/OpportunityDetail/Index?noticeUID=CO1.NTC.6969797&amp;isFromPublicArea=True&amp;isModal=true&amp;asPopupView=true</t>
  </si>
  <si>
    <t>CO1.PCCNTR.7430110</t>
  </si>
  <si>
    <t>FDLSC-CPS-036-2025</t>
  </si>
  <si>
    <t>https://community.secop.gov.co/Public/Tendering/OpportunityDetail/Index?noticeUID=CO1.NTC.7560981&amp;isFromPublicArea=True&amp;isModal=true&amp;asPopupView=true</t>
  </si>
  <si>
    <t>CO1.PCCNTR.8314066</t>
  </si>
  <si>
    <t>FDLSC-CPS-736-2025</t>
  </si>
  <si>
    <t>https://community.secop.gov.co/Public/Tendering/OpportunityDetail/Index?noticeUID=CO1.NTC.8760474&amp;isFromPublicArea=True&amp;isModal=true&amp;asPopupView=true</t>
  </si>
  <si>
    <t>CO1.PCCNTR.6772122</t>
  </si>
  <si>
    <t>FDLSC-CPS-672-2024</t>
  </si>
  <si>
    <t>https://community.secop.gov.co/Public/Tendering/OpportunityDetail/Index?noticeUID=CO1.NTC.6724114&amp;isFromPublicArea=True&amp;isModal=true&amp;asPopupView=true</t>
  </si>
  <si>
    <t>CO1.PCCNTR.8115897</t>
  </si>
  <si>
    <t>FDLSC-CPS-709-2025</t>
  </si>
  <si>
    <t>CO1.PCCNTR.8666867</t>
  </si>
  <si>
    <t>FDLSC-CPS-872-2025</t>
  </si>
  <si>
    <t>CO1.PCCNTR.7893664</t>
  </si>
  <si>
    <t>FDLSC-CPS-623-2025</t>
  </si>
  <si>
    <t>https://community.secop.gov.co/Public/Tendering/OpportunityDetail/Index?noticeUID=CO1.NTC.8159792&amp;isFromPublicArea=True&amp;isModal=true&amp;asPopupView=true</t>
  </si>
  <si>
    <t>CO1.PCCNTR.7815543</t>
  </si>
  <si>
    <t>FDLSC-CPS-481-2025</t>
  </si>
  <si>
    <t>CO1.PCCNTR.6231510</t>
  </si>
  <si>
    <t>FDLSC-CPS-456-2024</t>
  </si>
  <si>
    <t>https://community.secop.gov.co/Public/Tendering/OpportunityDetail/Index?noticeUID=CO1.NTC.5997141&amp;isFromPublicArea=True&amp;isModal=true&amp;asPopupView=true</t>
  </si>
  <si>
    <t>CO1.PCCNTR.7670029</t>
  </si>
  <si>
    <t>FDLSC-CPS-260-2025</t>
  </si>
  <si>
    <t>CO1.PCCNTR.8115688</t>
  </si>
  <si>
    <t>FDLSC-CPS-734-2025</t>
  </si>
  <si>
    <t>CO1.PCCNTR.7862038</t>
  </si>
  <si>
    <t>FDLSC-CPS-607-2025</t>
  </si>
  <si>
    <t>https://community.secop.gov.co/Public/Tendering/OpportunityDetail/Index?noticeUID=CO1.NTC.8112627&amp;isFromPublicArea=True&amp;isModal=true&amp;asPopupView=true</t>
  </si>
  <si>
    <t>CO1.PCCNTR.7804622</t>
  </si>
  <si>
    <t>FDLSC-CPS-535-2025</t>
  </si>
  <si>
    <t>CO1.PCCNTR.8077919</t>
  </si>
  <si>
    <t>FDLSC-CPS-698-2025</t>
  </si>
  <si>
    <t>https://community.secop.gov.co/Public/Tendering/OpportunityDetail/Index?noticeUID=CO1.NTC.8427933&amp;isFromPublicArea=True&amp;isModal=true&amp;asPopupView=true</t>
  </si>
  <si>
    <t>CO1.PCCNTR.6882991</t>
  </si>
  <si>
    <t>FDLSC-CPS-791-2024</t>
  </si>
  <si>
    <t>CO1.PCCNTR.7651580</t>
  </si>
  <si>
    <t>FDLSC-CPS-232-2025</t>
  </si>
  <si>
    <t>https://community.secop.gov.co/Public/Tendering/OpportunityDetail/Index?noticeUID=CO1.NTC.7834287&amp;isFromPublicArea=True&amp;isModal=true&amp;asPopupView=true</t>
  </si>
  <si>
    <t>CO1.PCCNTR.7969806</t>
  </si>
  <si>
    <t>FDLSC-CPS-658-2025</t>
  </si>
  <si>
    <t>CO1.PCCNTR.6206237</t>
  </si>
  <si>
    <t>FDLSC-CPS-433-2024</t>
  </si>
  <si>
    <t>https://community.secop.gov.co/Public/Tendering/OpportunityDetail/Index?noticeUID=CO1.NTC.5936676&amp;isFromPublicArea=True&amp;isModal=true&amp;asPopupView=true</t>
  </si>
  <si>
    <t>CO1.PCCNTR.8101453</t>
  </si>
  <si>
    <t>FDLSC-CPS-705-2025</t>
  </si>
  <si>
    <t>https://community.secop.gov.co/Public/Tendering/OpportunityDetail/Index?noticeUID=CO1.NTC.8306495&amp;isFromPublicArea=True&amp;isModal=true&amp;asPopupView=true</t>
  </si>
  <si>
    <t>CO1.PCCNTR.6942185</t>
  </si>
  <si>
    <t>FDLSC-CPS-871-2024</t>
  </si>
  <si>
    <t>https://community.secop.gov.co/Public/Tendering/OpportunityDetail/Index?noticeUID=CO1.NTC.6939709&amp;isFromPublicArea=True&amp;isModal=true&amp;asPopupView=true</t>
  </si>
  <si>
    <t>CO1.PCCNTR.7435701</t>
  </si>
  <si>
    <t>FDLSC-CPS-044-2025</t>
  </si>
  <si>
    <t>https://community.secop.gov.co/Public/Tendering/OpportunityDetail/Index?noticeUID=CO1.NTC.7567094&amp;isFromPublicArea=True&amp;isModal=true&amp;asPopupView=true</t>
  </si>
  <si>
    <t>CO1.PCCNTR.6894463</t>
  </si>
  <si>
    <t>FDLSC-CPS-821-2024</t>
  </si>
  <si>
    <t>CO1.PCCNTR.6935670</t>
  </si>
  <si>
    <t>FDLSC-CPS-903-2024</t>
  </si>
  <si>
    <t>https://community.secop.gov.co/Public/Tendering/OpportunityDetail/Index?noticeUID=CO1.NTC.6841895&amp;isFromPublicArea=True&amp;isModal=true&amp;asPopupView=true</t>
  </si>
  <si>
    <t>CO1.PCCNTR.8422710</t>
  </si>
  <si>
    <t>FDLSC-CPS-783-2025</t>
  </si>
  <si>
    <t>https://community.secop.gov.co/Public/Tendering/OpportunityDetail/Index?noticeUID=CO1.NTC.8900352&amp;isFromPublicArea=True&amp;isModal=true&amp;asPopupView=true</t>
  </si>
  <si>
    <t>CO1.PCCNTR.7451801</t>
  </si>
  <si>
    <t>FDLSC-CPS-045-2025</t>
  </si>
  <si>
    <t>https://community.secop.gov.co/Public/Tendering/OpportunityDetail/Index?noticeUID=CO1.NTC.7582883&amp;isFromPublicArea=True&amp;isModal=true&amp;asPopupView=true</t>
  </si>
  <si>
    <t>CO1.PCCNTR.7935989</t>
  </si>
  <si>
    <t>FDLSC-CPS-647-2025</t>
  </si>
  <si>
    <t>CO1.PCCNTR.6861532</t>
  </si>
  <si>
    <t>FDLSC-CPS-770-2024</t>
  </si>
  <si>
    <t>CO1.PCCNTR.8409144</t>
  </si>
  <si>
    <t>FDLSC-CPS-778-2025</t>
  </si>
  <si>
    <t>CO1.PCCNTR.7580733</t>
  </si>
  <si>
    <t>FDLSC-CPS-129-2025</t>
  </si>
  <si>
    <t>https://community.secop.gov.co/Public/Tendering/OpportunityDetail/Index?noticeUID=CO1.NTC.7742226&amp;isFromPublicArea=True&amp;isModal=true&amp;asPopupView=true</t>
  </si>
  <si>
    <t>CO1.PCCNTR.6873815</t>
  </si>
  <si>
    <t>FDLSC-CPS-727-2024</t>
  </si>
  <si>
    <t>https://community.secop.gov.co/Public/Tendering/OpportunityDetail/Index?noticeUID=CO1.NTC.6852194&amp;isFromPublicArea=True&amp;isModal=true&amp;asPopupView=true</t>
  </si>
  <si>
    <t>CO1.PCCNTR.7681626</t>
  </si>
  <si>
    <t>FDLSC-CPS-283-2025</t>
  </si>
  <si>
    <t>https://community.secop.gov.co/Public/Tendering/OpportunityDetail/Index?noticeUID=CO1.NTC.7873302&amp;isFromPublicArea=True&amp;isModal=true&amp;asPopupView=true</t>
  </si>
  <si>
    <t>CO1.PCCNTR.8020453</t>
  </si>
  <si>
    <t>FDLSC-CPS-684-2025</t>
  </si>
  <si>
    <t>CO1.PCCNTR.6891954</t>
  </si>
  <si>
    <t>FDLSC-CPS-784-2024</t>
  </si>
  <si>
    <t>https://community.secop.gov.co/Public/Tendering/OpportunityDetail/Index?noticeUID=CO1.NTC.6879379&amp;isFromPublicArea=True&amp;isModal=true&amp;asPopupView=true</t>
  </si>
  <si>
    <t>CO1.PCCNTR.6889597</t>
  </si>
  <si>
    <t>FDLSC-CPS-819-2024</t>
  </si>
  <si>
    <t>CO1.PCCNTR.6730146</t>
  </si>
  <si>
    <t>FDLSC-CPS-646-2024</t>
  </si>
  <si>
    <t>https://community.secop.gov.co/Public/Tendering/OpportunityDetail/Index?noticeUID=CO1.NTC.6598255&amp;isFromPublicArea=True&amp;isModal=true&amp;asPopupView=true</t>
  </si>
  <si>
    <t>CO1.PCCNTR.8373145</t>
  </si>
  <si>
    <t>FDLSC-CPS-754-2025</t>
  </si>
  <si>
    <t>CO1.PCCNTR.8428892</t>
  </si>
  <si>
    <t>FDLSC-CPS-781-2025</t>
  </si>
  <si>
    <t>CO1.PCCNTR.8051921</t>
  </si>
  <si>
    <t>FDLSC-CPS-693-2025</t>
  </si>
  <si>
    <t>https://community.secop.gov.co/Public/Tendering/OpportunityDetail/Index?noticeUID=CO1.NTC.8353575&amp;isFromPublicArea=True&amp;isModal=true&amp;asPopupView=true</t>
  </si>
  <si>
    <t>CO1.PCCNTR.6954125</t>
  </si>
  <si>
    <t>FDLSC-CPS-957-2024</t>
  </si>
  <si>
    <t>CO1.PCCNTR.7926631</t>
  </si>
  <si>
    <t>FDLSC-CPS-643-2025</t>
  </si>
  <si>
    <t>CO1.PCCNTR.6813481</t>
  </si>
  <si>
    <t>FDLSC-CPS-701-2024</t>
  </si>
  <si>
    <t>https://community.secop.gov.co/Public/Tendering/OpportunityDetail/Index?noticeUID=CO1.NTC.6775889&amp;isFromPublicArea=True&amp;isModal=true&amp;asPopupView=true</t>
  </si>
  <si>
    <t>CO1.PCCNTR.7509186</t>
  </si>
  <si>
    <t>FDLSC-CPS-077-2025</t>
  </si>
  <si>
    <t>https://community.secop.gov.co/Public/Tendering/OpportunityDetail/Index?noticeUID=CO1.NTC.7653312&amp;isFromPublicArea=True&amp;isModal=true&amp;asPopupView=true</t>
  </si>
  <si>
    <t>CO1.PCCNTR.7451870</t>
  </si>
  <si>
    <t>FDLSC-CPS-047-2025</t>
  </si>
  <si>
    <t>CO1.PCCNTR.7810468</t>
  </si>
  <si>
    <t>FDLSC-CPS-547-2025</t>
  </si>
  <si>
    <t>https://community.secop.gov.co/Public/Tendering/OpportunityDetail/Index?noticeUID=CO1.NTC.8037357&amp;isFromPublicArea=True&amp;isModal=true&amp;asPopupView=true</t>
  </si>
  <si>
    <t>CO1.PCCNTR.6947298</t>
  </si>
  <si>
    <t>FDLSC-CPS-938-2024</t>
  </si>
  <si>
    <t>https://community.secop.gov.co/Public/Tendering/OpportunityDetail/Index?noticeUID=CO1.NTC.6914125&amp;isFromPublicArea=True&amp;isModal=true&amp;asPopupView=true</t>
  </si>
  <si>
    <t>CO1.PCCNTR.7637790</t>
  </si>
  <si>
    <t>FDLSC-CPS-182-2025</t>
  </si>
  <si>
    <t>https://community.secop.gov.co/Public/Tendering/OpportunityDetail/Index?noticeUID=CO1.NTC.7815964&amp;isFromPublicArea=True&amp;isModal=true&amp;asPopupView=true</t>
  </si>
  <si>
    <t>CO1.PCCNTR.7839500</t>
  </si>
  <si>
    <t>FDLSC-CPS-593-2025</t>
  </si>
  <si>
    <t>https://community.secop.gov.co/Public/Tendering/OpportunityDetail/Index?noticeUID=CO1.NTC.8077747&amp;isFromPublicArea=True&amp;isModal=true&amp;asPopupView=true</t>
  </si>
  <si>
    <t>CO1.PCCNTR.8369496</t>
  </si>
  <si>
    <t>FDLSC-CPS-751-2025</t>
  </si>
  <si>
    <t>https://community.secop.gov.co/Public/Tendering/OpportunityDetail/Index?noticeUID=CO1.NTC.8839368&amp;isFromPublicArea=True&amp;isModal=true&amp;asPopupView=true</t>
  </si>
  <si>
    <t>CO1.PCCNTR.6923449</t>
  </si>
  <si>
    <t>FDLSC-CPS-875-2024</t>
  </si>
  <si>
    <t>CO1.PCCNTR.6652567</t>
  </si>
  <si>
    <t>FDLSC-CPS-575-2024</t>
  </si>
  <si>
    <t>https://community.secop.gov.co/Public/Tendering/OpportunityDetail/Index?noticeUID=CO1.NTC.6564054&amp;isFromPublicArea=True&amp;isModal=true&amp;asPopupView=true</t>
  </si>
  <si>
    <t>CO1.PCCNTR.7089004</t>
  </si>
  <si>
    <t>FDLSC-CPS-1082-2024</t>
  </si>
  <si>
    <t>CO1.PCCNTR.7844522</t>
  </si>
  <si>
    <t>FDLSC-CPS-562-2025</t>
  </si>
  <si>
    <t>https://community.secop.gov.co/Public/Tendering/OpportunityDetail/Index?noticeUID=CO1.NTC.8075777&amp;isFromPublicArea=True&amp;isModal=true&amp;asPopupView=true</t>
  </si>
  <si>
    <t>CO1.PCCNTR.7745593</t>
  </si>
  <si>
    <t>FDLSC-CPS-409-2025</t>
  </si>
  <si>
    <t>CO1.PCCNTR.8026722</t>
  </si>
  <si>
    <t>FDLSC-CPS-685-2025</t>
  </si>
  <si>
    <t>CO1.PCCNTR.7667331</t>
  </si>
  <si>
    <t>FDLSC-CPS-257-2025</t>
  </si>
  <si>
    <t>https://community.secop.gov.co/Public/Tendering/OpportunityDetail/Index?noticeUID=CO1.NTC.7853338&amp;isFromPublicArea=True&amp;isModal=true&amp;asPopupView=true</t>
  </si>
  <si>
    <t>CO1.PCCNTR.6107434</t>
  </si>
  <si>
    <t>FDLSC-CPS-305-2024</t>
  </si>
  <si>
    <t>CO1.PCCNTR.8074353</t>
  </si>
  <si>
    <t>FDLSC-CPS-697-2025</t>
  </si>
  <si>
    <t>https://community.secop.gov.co/Public/Tendering/OpportunityDetail/Index?noticeUID=CO1.NTC.8422838&amp;isFromPublicArea=True&amp;isModal=true&amp;asPopupView=true</t>
  </si>
  <si>
    <t>CO1.PCCNTR.7705516</t>
  </si>
  <si>
    <t>FDLSC-CPS-292-2025</t>
  </si>
  <si>
    <t>https://community.secop.gov.co/Public/Tendering/OpportunityDetail/Index?noticeUID=CO1.NTC.7901553&amp;isFromPublicArea=True&amp;isModal=true&amp;asPopupView=true</t>
  </si>
  <si>
    <t>CO1.PCCNTR.7816586</t>
  </si>
  <si>
    <t>FDLSC-CPS-569-2025</t>
  </si>
  <si>
    <t>CO1.PCCNTR.8074946</t>
  </si>
  <si>
    <t>FDLSC-CPS-674-2025</t>
  </si>
  <si>
    <t>CO1.PCCNTR.6702186</t>
  </si>
  <si>
    <t>FDLSC-CPS-625-2024</t>
  </si>
  <si>
    <t>CO1.PCCNTR.6886600</t>
  </si>
  <si>
    <t>FDLSC-CPS-811-2024</t>
  </si>
  <si>
    <t>CO1.PCCNTR.6053892</t>
  </si>
  <si>
    <t>FDLSC-CPS-148-2024</t>
  </si>
  <si>
    <t>https://community.secop.gov.co/Public/Tendering/OpportunityDetail/Index?noticeUID=CO1.NTC.5778492&amp;isFromPublicArea=True&amp;isModal=true&amp;asPopupView=true</t>
  </si>
  <si>
    <t>CO1.PCCNTR.6894654</t>
  </si>
  <si>
    <t>FDLSC-CPS-798-2024</t>
  </si>
  <si>
    <t>https://community.secop.gov.co/Public/Tendering/OpportunityDetail/Index?noticeUID=CO1.NTC.6882720&amp;isFromPublicArea=True&amp;isModal=true&amp;asPopupView=true</t>
  </si>
  <si>
    <t>CO1.PCCNTR.8039676</t>
  </si>
  <si>
    <t>FDLSC-CPS-688-2025</t>
  </si>
  <si>
    <t>CO1.PCCNTR.6918408</t>
  </si>
  <si>
    <t>FDLSC-CPS-855-2024</t>
  </si>
  <si>
    <t>CO1.PCCNTR.6845169</t>
  </si>
  <si>
    <t>FDLSC-CPS-715-2024</t>
  </si>
  <si>
    <t>CO1.PCCNTR.6953451</t>
  </si>
  <si>
    <t>FDLSC-CPS-945-2024</t>
  </si>
  <si>
    <t>CO1.PCCNTR.6097353</t>
  </si>
  <si>
    <t>FDLSC-CPS-244-2024</t>
  </si>
  <si>
    <t>CO1.PCCNTR.6161853</t>
  </si>
  <si>
    <t>FDLSC-CPS-315-2024</t>
  </si>
  <si>
    <t>https://community.secop.gov.co/Public/Tendering/OpportunityDetail/Index?noticeUID=CO1.NTC.5789661&amp;isFromPublicArea=True&amp;isModal=true&amp;asPopupView=true</t>
  </si>
  <si>
    <t>CO1.PCCNTR.6855671</t>
  </si>
  <si>
    <t>FDLSC-CPS-754-2024</t>
  </si>
  <si>
    <t>CO1.PCCNTR.6855909</t>
  </si>
  <si>
    <t>FDLSC-CPS-735-2024</t>
  </si>
  <si>
    <t>https://community.secop.gov.co/Public/Tendering/OpportunityDetail/Index?noticeUID=CO1.NTC.6824934&amp;isFromPublicArea=True&amp;isModal=true&amp;asPopupView=true</t>
  </si>
  <si>
    <t>CO1.PCCNTR.8002270</t>
  </si>
  <si>
    <t>FDLSC-CPS-675-2025</t>
  </si>
  <si>
    <t>https://community.secop.gov.co/Public/Tendering/OpportunityDetail/Index?noticeUID=CO1.NTC.8313886&amp;isFromPublicArea=True&amp;isModal=true&amp;asPopupView=true</t>
  </si>
  <si>
    <t>CO1.PCCNTR.7626799</t>
  </si>
  <si>
    <t>FDLSC-CPS-167-2025</t>
  </si>
  <si>
    <t>https://community.secop.gov.co/Public/Tendering/OpportunityDetail/Index?noticeUID=CO1.NTC.7801253&amp;isFromPublicArea=True&amp;isModal=true&amp;asPopupView=true</t>
  </si>
  <si>
    <t>CO1.PCCNTR.7949922</t>
  </si>
  <si>
    <t>FDLSC-CPS-650-2025</t>
  </si>
  <si>
    <t>CO1.PCCNTR.6845311</t>
  </si>
  <si>
    <t>FDLSC-CPS-713-2024</t>
  </si>
  <si>
    <t>CO1.PCCNTR.7817058</t>
  </si>
  <si>
    <t>FDLSC-CPS-566-2025</t>
  </si>
  <si>
    <t>CO1.PCCNTR.8199632</t>
  </si>
  <si>
    <t>FDLSC-CPS-723-2025</t>
  </si>
  <si>
    <t>https://community.secop.gov.co/Public/Tendering/OpportunityDetail/Index?noticeUID=CO1.NTC.8605454&amp;isFromPublicArea=True&amp;isModal=true&amp;asPopupView=true</t>
  </si>
  <si>
    <t>CO1.PCCNTR.6942188</t>
  </si>
  <si>
    <t>FDLSC-CPS-848-2024</t>
  </si>
  <si>
    <t>CO1.PCCNTR.7049114</t>
  </si>
  <si>
    <t>FDLSC-CPS-1072-2024</t>
  </si>
  <si>
    <t>https://community.secop.gov.co/Public/Tendering/OpportunityDetail/Index?noticeUID=CO1.NTC.7080108&amp;isFromPublicArea=True&amp;isModal=true&amp;asPopupView=true</t>
  </si>
  <si>
    <t>CO1.PCCNTR.7634917</t>
  </si>
  <si>
    <t>FDLSC-CPS-123-2025</t>
  </si>
  <si>
    <t>https://community.secop.gov.co/Public/Tendering/OpportunityDetail/Index?noticeUID=CO1.NTC.7742952&amp;isFromPublicArea=True&amp;isModal=true&amp;asPopupView=true</t>
  </si>
  <si>
    <t>CO1.PCCNTR.7893550</t>
  </si>
  <si>
    <t>FDLSC-CPS-625-2025</t>
  </si>
  <si>
    <t>https://community.secop.gov.co/Public/Tendering/OpportunityDetail/Index?noticeUID=CO1.NTC.8159990&amp;isFromPublicArea=True&amp;isModal=true&amp;asPopupView=true</t>
  </si>
  <si>
    <t>CO1.PCCNTR.7780426</t>
  </si>
  <si>
    <t>FDLSC-CPS-517-2025</t>
  </si>
  <si>
    <t>CO1.PCCNTR.6708989</t>
  </si>
  <si>
    <t>FDLSC-CPS-639-2024</t>
  </si>
  <si>
    <t>CO1.PCCNTR.8148930</t>
  </si>
  <si>
    <t>FDLSC-CPS-715-2025</t>
  </si>
  <si>
    <t>CO1.PCCNTR.6894542</t>
  </si>
  <si>
    <t>FDLSC-CPS-835-2024</t>
  </si>
  <si>
    <t>https://community.secop.gov.co/Public/Tendering/OpportunityDetail/Index?noticeUID=CO1.NTC.6882509&amp;isFromPublicArea=True&amp;isModal=true&amp;asPopupView=true</t>
  </si>
  <si>
    <t>CO1.PCCNTR.7806211</t>
  </si>
  <si>
    <t>FDLSC-CPS-540-2025</t>
  </si>
  <si>
    <t>https://community.secop.gov.co/Public/Tendering/OpportunityDetail/Index?noticeUID=CO1.NTC.8031344&amp;isFromPublicArea=True&amp;isModal=true&amp;asPopupView=true</t>
  </si>
  <si>
    <t>CO1.PCCNTR.7520728</t>
  </si>
  <si>
    <t>FDLSC-CPS-083-2025</t>
  </si>
  <si>
    <t>https://community.secop.gov.co/Public/Tendering/OpportunityDetail/Index?noticeUID=CO1.NTC.7667425&amp;isFromPublicArea=True&amp;isModal=true&amp;asPopupView=true</t>
  </si>
  <si>
    <t>CO1.PCCNTR.7813043</t>
  </si>
  <si>
    <t>FDLSC-CPS-543-2025</t>
  </si>
  <si>
    <t>https://community.secop.gov.co/Public/Tendering/OpportunityDetail/Index?noticeUID=CO1.NTC.7981556&amp;isFromPublicArea=True&amp;isModal=true&amp;asPopupView=true</t>
  </si>
  <si>
    <t>CO1.PCCNTR.8329943</t>
  </si>
  <si>
    <t>FDLSC-CPS-737-2025</t>
  </si>
  <si>
    <t>CO1.PCCNTR.6092259</t>
  </si>
  <si>
    <t>FDLSC-CPS-252-2024</t>
  </si>
  <si>
    <t>https://community.secop.gov.co/Public/Tendering/OpportunityDetail/Index?noticeUID=CO1.NTC.5833307&amp;isFromPublicArea=True&amp;isModal=true&amp;asPopupView=true</t>
  </si>
  <si>
    <t>CO1.PCCNTR.7855308</t>
  </si>
  <si>
    <t>FDLSC-CPS-597-2025</t>
  </si>
  <si>
    <t>CO1.PCCNTR.6161779</t>
  </si>
  <si>
    <t>FDLSC-CPS-180-2024</t>
  </si>
  <si>
    <t>https://community.secop.gov.co/Public/Tendering/OpportunityDetail/Index?noticeUID=CO1.NTC.5786628&amp;isFromPublicArea=True&amp;isModal=true&amp;asPopupView=true</t>
  </si>
  <si>
    <t>CO1.PCCNTR.6461554</t>
  </si>
  <si>
    <t>FDLSC-CPS-537-2024</t>
  </si>
  <si>
    <t>https://community.secop.gov.co/Public/Tendering/OpportunityDetail/Index?noticeUID=CO1.NTC.6305653&amp;isFromPublicArea=True&amp;isModal=true&amp;asPopupView=true</t>
  </si>
  <si>
    <t>CO1.PCCNTR.6961763</t>
  </si>
  <si>
    <t>FDLSC-CPS-975-2024</t>
  </si>
  <si>
    <t>https://community.secop.gov.co/Public/Tendering/OpportunityDetail/Index?noticeUID=CO1.NTC.6963823&amp;isFromPublicArea=True&amp;isModal=true&amp;asPopupView=true</t>
  </si>
  <si>
    <t>CO1.PCCNTR.8013097</t>
  </si>
  <si>
    <t>FDLSC-CPS-663-2025</t>
  </si>
  <si>
    <t>https://community.secop.gov.co/Public/Tendering/OpportunityDetail/Index?noticeUID=CO1.NTC.8330796&amp;isFromPublicArea=True&amp;isModal=true&amp;asPopupView=true</t>
  </si>
  <si>
    <t>CO1.PCCNTR.7494139</t>
  </si>
  <si>
    <t>FDLSC-CPS-068-2025</t>
  </si>
  <si>
    <t>https://community.secop.gov.co/Public/Tendering/OpportunityDetail/Index?noticeUID=CO1.NTC.7634718&amp;isFromPublicArea=True&amp;isModal=true&amp;asPopupView=true</t>
  </si>
  <si>
    <t>CO1.PCCNTR.6954314</t>
  </si>
  <si>
    <t>FDLSC-CPS-934-2024</t>
  </si>
  <si>
    <t>https://community.secop.gov.co/Public/Tendering/OpportunityDetail/Index?noticeUID=CO1.NTC.6953352&amp;isFromPublicArea=True&amp;isModal=true&amp;asPopupView=true</t>
  </si>
  <si>
    <t>CO1.PCCNTR.6932190</t>
  </si>
  <si>
    <t>FDLSC-CPS-854-2024</t>
  </si>
  <si>
    <t>https://community.secop.gov.co/Public/Tendering/OpportunityDetail/Index?noticeUID=CO1.NTC.6927923&amp;isFromPublicArea=True&amp;isModal=true&amp;asPopupView=true</t>
  </si>
  <si>
    <t>CO1.PCCNTR.5978212</t>
  </si>
  <si>
    <t>FDLSC-CPS-082-2024</t>
  </si>
  <si>
    <t>https://community.secop.gov.co/Public/Tendering/OpportunityDetail/Index?noticeUID=CO1.NTC.5650548&amp;isFromPublicArea=True&amp;isModal=true&amp;asPopupView=true</t>
  </si>
  <si>
    <t>CO1.PCCNTR.7713530</t>
  </si>
  <si>
    <t>FDLSC-CPS-342-2025</t>
  </si>
  <si>
    <t>CO1.PCCNTR.7556088</t>
  </si>
  <si>
    <t>FDLSC-CPS-120-2025</t>
  </si>
  <si>
    <t>CO1.PCCNTR.6954328</t>
  </si>
  <si>
    <t>FDLSC-CPS-935-2024</t>
  </si>
  <si>
    <t>https://community.secop.gov.co/Public/Tendering/OpportunityDetail/Index?noticeUID=CO1.NTC.6953350&amp;isFromPublicArea=True&amp;isModal=true&amp;asPopupView=true</t>
  </si>
  <si>
    <t>CO1.PCCNTR.6053025</t>
  </si>
  <si>
    <t>FDLSC-CPS-152-2024</t>
  </si>
  <si>
    <t>https://community.secop.gov.co/Public/Tendering/OpportunityDetail/Index?noticeUID=CO1.NTC.5778334&amp;isFromPublicArea=True&amp;isModal=true&amp;asPopupView=true</t>
  </si>
  <si>
    <t>CO1.PCCNTR.6917990</t>
  </si>
  <si>
    <t>FDLSC-CPS-858-2024</t>
  </si>
  <si>
    <t>https://community.secop.gov.co/Public/Tendering/OpportunityDetail/Index?noticeUID=CO1.NTC.6911738&amp;isFromPublicArea=True&amp;isModal=true&amp;asPopupView=true</t>
  </si>
  <si>
    <t>CO1.PCCNTR.8422239</t>
  </si>
  <si>
    <t>FDLSC-CPS-775-2025</t>
  </si>
  <si>
    <t>CO1.PCCNTR.7183759</t>
  </si>
  <si>
    <t>FDLSC-CTOI-1149-2024</t>
  </si>
  <si>
    <t>https://community.secop.gov.co/Public/Tendering/OpportunityDetail/Index?noticeUID=CO1.NTC.7254632&amp;isFromPublicArea=True&amp;isModal=true&amp;asPopupView=true</t>
  </si>
  <si>
    <t>CO1.PCCNTR.6947023</t>
  </si>
  <si>
    <t>FDLSC-CPS-900-2024</t>
  </si>
  <si>
    <t>CO1.PCCNTR.6148258</t>
  </si>
  <si>
    <t>FDLSC-CPS-349-2024</t>
  </si>
  <si>
    <t>CO1.PCCNTR.8362593</t>
  </si>
  <si>
    <t>FDLSC-CPS-749-2025</t>
  </si>
  <si>
    <t>CO1.PCCNTR.7912813</t>
  </si>
  <si>
    <t>FDLSC-CPS-637-2025</t>
  </si>
  <si>
    <t>CO1.PCCNTR.6796279</t>
  </si>
  <si>
    <t>FDLSC-CPS-686-2024</t>
  </si>
  <si>
    <t>https://community.secop.gov.co/Public/Tendering/OpportunityDetail/Index?noticeUID=CO1.NTC.6754929&amp;isFromPublicArea=True&amp;isModal=true&amp;asPopupView=true</t>
  </si>
  <si>
    <t>CO1.PCCNTR.6893670</t>
  </si>
  <si>
    <t>FDLSC-CPS-824-2024</t>
  </si>
  <si>
    <t>CO1.PCCNTR.6235369</t>
  </si>
  <si>
    <t>FDLSC-CPS-481-2024</t>
  </si>
  <si>
    <t>CO1.PCCNTR.6960127</t>
  </si>
  <si>
    <t>FDLSC-CPS-984-2024</t>
  </si>
  <si>
    <t>CO1.PCCNTR.7808483</t>
  </si>
  <si>
    <t>FDLSC-CPS-541-2025</t>
  </si>
  <si>
    <t>https://community.secop.gov.co/Public/Tendering/OpportunityDetail/Index?noticeUID=CO1.NTC.8034644&amp;isFromPublicArea=True&amp;isModal=true&amp;asPopupView=true</t>
  </si>
  <si>
    <t>CO1.PCCNTR.8571511</t>
  </si>
  <si>
    <t>FDLSC-CPS-812-2025</t>
  </si>
  <si>
    <t>https://community.secop.gov.co/Public/Tendering/OpportunityDetail/Index?noticeUID=CO1.NTC.9090850&amp;isFromPublicArea=True&amp;isModal=true&amp;asPopupView=true</t>
  </si>
  <si>
    <t>CO1.PCCNTR.7861340</t>
  </si>
  <si>
    <t>FDLSC-CPS-600-2025</t>
  </si>
  <si>
    <t>CO1.PCCNTR.6367734</t>
  </si>
  <si>
    <t>FDLSC-CPS-510-2024</t>
  </si>
  <si>
    <t>https://community.secop.gov.co/Public/Tendering/OpportunityDetail/Index?noticeUID=CO1.NTC.6178416&amp;isFromPublicArea=True&amp;isModal=true&amp;asPopupView=true</t>
  </si>
  <si>
    <t>CO1.PCCNTR.8290648</t>
  </si>
  <si>
    <t>FDLSC-CPS-735-2025</t>
  </si>
  <si>
    <t>CO1.PCCNTR.8682506</t>
  </si>
  <si>
    <t>FDLSC-CPS-876-2025</t>
  </si>
  <si>
    <t>CO1.PCCNTR.6971873</t>
  </si>
  <si>
    <t>FDLSC-CPS-1027-2024</t>
  </si>
  <si>
    <t>https://community.secop.gov.co/Public/Tendering/OpportunityDetail/Index?noticeUID=CO1.NTC.6933982&amp;isFromPublicArea=True&amp;isModal=true&amp;asPopupView=true</t>
  </si>
  <si>
    <t>CO1.PCCNTR.6052655</t>
  </si>
  <si>
    <t>FDLSC-CPS-165-2024</t>
  </si>
  <si>
    <t>https://community.secop.gov.co/Public/Tendering/OpportunityDetail/Index?noticeUID=CO1.NTC.5785083&amp;isFromPublicArea=True&amp;isModal=true&amp;asPopupView=true</t>
  </si>
  <si>
    <t>CO1.PCCNTR.6892919</t>
  </si>
  <si>
    <t>FDLSC-CPS-788-2024</t>
  </si>
  <si>
    <t>CO1.PCCNTR.7723106</t>
  </si>
  <si>
    <t>FDLSC-CPS-365-2025</t>
  </si>
  <si>
    <t>https://community.secop.gov.co/Public/Tendering/OpportunityDetail/Index?noticeUID=CO1.NTC.7923679&amp;isFromPublicArea=True&amp;isModal=true&amp;asPopupView=true</t>
  </si>
  <si>
    <t>CO1.PCCNTR.6791640</t>
  </si>
  <si>
    <t>FDLSC-CPS-668-2024</t>
  </si>
  <si>
    <t>https://community.secop.gov.co/Public/Tendering/OpportunityDetail/Index?noticeUID=CO1.NTC.6727864&amp;isFromPublicArea=True&amp;isModal=true&amp;asPopupView=true</t>
  </si>
  <si>
    <t>CO1.PCCNTR.7838156</t>
  </si>
  <si>
    <t>FDLSC-CPS-589-2025</t>
  </si>
  <si>
    <t>https://community.secop.gov.co/Public/Tendering/OpportunityDetail/Index?noticeUID=CO1.NTC.7908420&amp;isFromPublicArea=True&amp;isModal=true&amp;asPopupView=true</t>
  </si>
  <si>
    <t>CO1.PCCNTR.7481416</t>
  </si>
  <si>
    <t>FDLSC-CPS-067-2025</t>
  </si>
  <si>
    <t>https://community.secop.gov.co/Public/Tendering/OpportunityDetail/Index?noticeUID=CO1.NTC.7616889&amp;isFromPublicArea=True&amp;isModal=true&amp;asPopupView=true</t>
  </si>
  <si>
    <t>CO1.PCCNTR.6161768</t>
  </si>
  <si>
    <t>FDLSC-CPS-340-2024</t>
  </si>
  <si>
    <t>https://community.secop.gov.co/Public/Tendering/OpportunityDetail/Index?noticeUID=CO1.NTC.5779036&amp;isFromPublicArea=True&amp;isModal=true&amp;asPopupView=true</t>
  </si>
  <si>
    <t>CO1.PCCNTR.6699928</t>
  </si>
  <si>
    <t>FDLSC-CPS-624-2024</t>
  </si>
  <si>
    <t>https://community.secop.gov.co/Public/Tendering/OpportunityDetail/Index?noticeUID=CO1.NTC.6614542&amp;isFromPublicArea=True&amp;isModal=true&amp;asPopupView=true</t>
  </si>
  <si>
    <t>CO1.PCCNTR.7714981</t>
  </si>
  <si>
    <t>FDLSC-CPS-294-2025</t>
  </si>
  <si>
    <t>CO1.PCCNTR.7665702</t>
  </si>
  <si>
    <t>FDLSC-CPS-206-2025</t>
  </si>
  <si>
    <t>CO1.PCCNTR.6883328</t>
  </si>
  <si>
    <t>FDLSC-CPS-794-2024</t>
  </si>
  <si>
    <t>CO1.PCCNTR.7508782</t>
  </si>
  <si>
    <t>FDLSC-CPS-078-2025</t>
  </si>
  <si>
    <t>https://community.secop.gov.co/Public/Tendering/OpportunityDetail/Index?noticeUID=CO1.NTC.7652787&amp;isFromPublicArea=True&amp;isModal=true&amp;asPopupView=true</t>
  </si>
  <si>
    <t>CO1.PCCNTR.8333943</t>
  </si>
  <si>
    <t>FDLSC-CPS-741-2025</t>
  </si>
  <si>
    <t>CO1.PCCNTR.6888475</t>
  </si>
  <si>
    <t>FDLSC-CPS-816-2024</t>
  </si>
  <si>
    <t>CO1.PCCNTR.6857456</t>
  </si>
  <si>
    <t>FDLSC-CPS-752-2024</t>
  </si>
  <si>
    <t>CO1.PCCNTR.6809369</t>
  </si>
  <si>
    <t>FDLSC-CPS-706-2024</t>
  </si>
  <si>
    <t>https://community.secop.gov.co/Public/Tendering/OpportunityDetail/Index?noticeUID=CO1.NTC.6770715&amp;isFromPublicArea=True&amp;isModal=true&amp;asPopupView=true</t>
  </si>
  <si>
    <t>CO1.PCCNTR.6270553</t>
  </si>
  <si>
    <t>FDLSC-CPS-490-2024</t>
  </si>
  <si>
    <t>https://community.secop.gov.co/Public/Tendering/OpportunityDetail/Index?noticeUID=CO1.NTC.6051121&amp;isFromPublicArea=True&amp;isModal=true&amp;asPopupView=true</t>
  </si>
  <si>
    <t>CO1.PCCNTR.7107169</t>
  </si>
  <si>
    <t>FDLSC-CPS-1091-2024</t>
  </si>
  <si>
    <t>https://community.secop.gov.co/Public/Tendering/OpportunityDetail/Index?noticeUID=CO1.NTC.7156455&amp;isFromPublicArea=True&amp;isModal=true&amp;asPopupView=true</t>
  </si>
  <si>
    <t>CO1.PCCNTR.7173007</t>
  </si>
  <si>
    <t>FDLSC-COP-1141-2024</t>
  </si>
  <si>
    <t>https://community.secop.gov.co/Public/Tendering/OpportunityDetail/Index?noticeUID=CO1.NTC.7151523&amp;isFromPublicArea=True&amp;isModal=true&amp;asPopupView=true</t>
  </si>
  <si>
    <t>CO1.PCCNTR.7602497</t>
  </si>
  <si>
    <t>FDLSC-CPS-130-2025</t>
  </si>
  <si>
    <t>https://community.secop.gov.co/Public/Tendering/OpportunityDetail/Index?noticeUID=CO1.NTC.7706335&amp;isFromPublicArea=True&amp;isModal=true&amp;asPopupView=true</t>
  </si>
  <si>
    <t>CO1.PCCNTR.6297385</t>
  </si>
  <si>
    <t>FDLSC-CSU-494-2024</t>
  </si>
  <si>
    <t>https://community.secop.gov.co/Public/Tendering/OpportunityDetail/Index?noticeUID=CO1.NTC.5963125&amp;isFromPublicArea=True&amp;isModal=true&amp;asPopupView=true</t>
  </si>
  <si>
    <t>CO1.PCCNTR.7788202</t>
  </si>
  <si>
    <t>FDLSC-CPS-522-2025</t>
  </si>
  <si>
    <t>CO1.PCCNTR.7933173</t>
  </si>
  <si>
    <t>FDLSC-CPS-611-2025</t>
  </si>
  <si>
    <t>CO1.PCCNTR.6937809</t>
  </si>
  <si>
    <t>FDLSC-CPS-895-2024</t>
  </si>
  <si>
    <t>CO1.PCCNTR.6954502</t>
  </si>
  <si>
    <t>FDLSC-CPS-923-2024</t>
  </si>
  <si>
    <t>CO1.PCCNTR.7651969</t>
  </si>
  <si>
    <t>FDLSC-CPS-231-2025</t>
  </si>
  <si>
    <t>https://community.secop.gov.co/Public/Tendering/OpportunityDetail/Index?noticeUID=CO1.NTC.7834300&amp;isFromPublicArea=True&amp;isModal=true&amp;asPopupView=true</t>
  </si>
  <si>
    <t>CO1.PCCNTR.7667321</t>
  </si>
  <si>
    <t>FDLSC-CPS-248-2025</t>
  </si>
  <si>
    <t>CO1.PCCNTR.6894710</t>
  </si>
  <si>
    <t>FDLSC-CPS-807-2024</t>
  </si>
  <si>
    <t>CO1.PCCNTR.7638898</t>
  </si>
  <si>
    <t>FDLSC-CPS-202-2025</t>
  </si>
  <si>
    <t>CO1.PCCNTR.6864324</t>
  </si>
  <si>
    <t>FDLSC-CPS-747-2024</t>
  </si>
  <si>
    <t>CO1.PCCNTR.7832046</t>
  </si>
  <si>
    <t>FDLSC-CPS-586-2025</t>
  </si>
  <si>
    <t>https://community.secop.gov.co/Public/Tendering/OpportunityDetail/Index?noticeUID=CO1.NTC.8067309&amp;isFromPublicArea=True&amp;isModal=true&amp;asPopupView=true</t>
  </si>
  <si>
    <t>CO1.PCCNTR.8007240</t>
  </si>
  <si>
    <t>FDLSC-CPS-671-2025</t>
  </si>
  <si>
    <t>CO1.PCCNTR.6796624</t>
  </si>
  <si>
    <t>FDLSC-CPS-670-2024</t>
  </si>
  <si>
    <t>https://community.secop.gov.co/Public/Tendering/OpportunityDetail/Index?noticeUID=CO1.NTC.6751616&amp;isFromPublicArea=True&amp;isModal=true&amp;asPopupView=true</t>
  </si>
  <si>
    <t>CO1.PCCNTR.7882137</t>
  </si>
  <si>
    <t>FDLSC-CPS-613-2025</t>
  </si>
  <si>
    <t>https://community.secop.gov.co/Public/Tendering/OpportunityDetail/Index?noticeUID=CO1.NTC.8143788&amp;isFromPublicArea=True&amp;isModal=true&amp;asPopupView=true</t>
  </si>
  <si>
    <t>CO1.PCCNTR.7955225</t>
  </si>
  <si>
    <t>FDLSC-CPS-648-2025</t>
  </si>
  <si>
    <t>https://community.secop.gov.co/Public/Tendering/OpportunityDetail/Index?noticeUID=CO1.NTC.8249769&amp;isFromPublicArea=True&amp;isModal=true&amp;asPopupView=true</t>
  </si>
  <si>
    <t>CO1.PCCNTR.7651839</t>
  </si>
  <si>
    <t>FDLSC-CPS-234-2025</t>
  </si>
  <si>
    <t>https://community.secop.gov.co/Public/Tendering/OpportunityDetail/Index?noticeUID=CO1.NTC.7834417&amp;isFromPublicArea=True&amp;isModal=true&amp;asPopupView=true</t>
  </si>
  <si>
    <t>CO1.PCCNTR.8485325</t>
  </si>
  <si>
    <t>FDLSC-CV-793-2025</t>
  </si>
  <si>
    <t>https://community.secop.gov.co/Public/Tendering/OpportunityDetail/Index?noticeUID=CO1.NTC.8924520&amp;isFromPublicArea=True&amp;isModal=true&amp;asPopupView=true</t>
  </si>
  <si>
    <t>CO1.PCCNTR.6214730</t>
  </si>
  <si>
    <t>FDLSC-CPS-449-2024</t>
  </si>
  <si>
    <t>CO1.PCCNTR.6235611</t>
  </si>
  <si>
    <t>FDLSC-CPS-486-2024</t>
  </si>
  <si>
    <t>https://community.secop.gov.co/Public/Tendering/OpportunityDetail/Index?noticeUID=CO1.NTC.5903510&amp;isFromPublicArea=True&amp;isModal=true&amp;asPopupView=true</t>
  </si>
  <si>
    <t>CO1.PCCNTR.7614073</t>
  </si>
  <si>
    <t>FDLSC-CPS-153-2025</t>
  </si>
  <si>
    <t>https://community.secop.gov.co/Public/Tendering/OpportunityDetail/Index?noticeUID=CO1.NTC.7784840&amp;isFromPublicArea=True&amp;isModal=true&amp;asPopupView=true</t>
  </si>
  <si>
    <t>CO1.PCCNTR.8172166</t>
  </si>
  <si>
    <t>FDLSC-CPS-718-2025</t>
  </si>
  <si>
    <t>CO1.PCCNTR.7576421</t>
  </si>
  <si>
    <t>FDLSC-CPS-142-2025</t>
  </si>
  <si>
    <t>https://community.secop.gov.co/Public/Tendering/OpportunityDetail/Index?noticeUID=CO1.NTC.7737049&amp;isFromPublicArea=True&amp;isModal=true&amp;asPopupView=true</t>
  </si>
  <si>
    <t>CO1.PCCNTR.8629351</t>
  </si>
  <si>
    <t>FDLSC-CSU-850-2025</t>
  </si>
  <si>
    <t>https://community.secop.gov.co/Public/Tendering/OpportunityDetail/Index?noticeUID=CO1.NTC.9040442&amp;isFromPublicArea=True&amp;isModal=true&amp;asPopupView=true</t>
  </si>
  <si>
    <t>CO1.PCCNTR.6885010</t>
  </si>
  <si>
    <t>FDLSC-CPS-795-2024</t>
  </si>
  <si>
    <t>CO1.PCCNTR.7856619</t>
  </si>
  <si>
    <t>FDLSC-CPS-599-2025</t>
  </si>
  <si>
    <t>https://community.secop.gov.co/Public/Tendering/OpportunityDetail/Index?noticeUID=CO1.NTC.7934871&amp;isFromPublicArea=True&amp;isModal=true&amp;asPopupView=true</t>
  </si>
  <si>
    <t>CO1.PCCNTR.7631946</t>
  </si>
  <si>
    <t>FDLSC-CPS-175-2025</t>
  </si>
  <si>
    <t>CO1.PCCNTR.7758058</t>
  </si>
  <si>
    <t>FDLSC-CPS-443-2025</t>
  </si>
  <si>
    <t>CO1.PCCNTR.8502308</t>
  </si>
  <si>
    <t>FDLSC-CPS-801-2025</t>
  </si>
  <si>
    <t>CO1.PCCNTR.6105587</t>
  </si>
  <si>
    <t>FDLSC-CPS-290-2024</t>
  </si>
  <si>
    <t>https://community.secop.gov.co/Public/Tendering/OpportunityDetail/Index?noticeUID=CO1.NTC.5849718&amp;isFromPublicArea=True&amp;isModal=true&amp;asPopupView=true</t>
  </si>
  <si>
    <t>CO1.PCCNTR.7877976</t>
  </si>
  <si>
    <t>FDLSC-CPS-610-2025</t>
  </si>
  <si>
    <t>CO1.PCCNTR.7813214</t>
  </si>
  <si>
    <t>FDLSC-CPS-546-2025</t>
  </si>
  <si>
    <t>CO1.PCCNTR.7185250</t>
  </si>
  <si>
    <t>FDLSC-CTOI-1163-2024</t>
  </si>
  <si>
    <t>https://community.secop.gov.co/Public/Tendering/OpportunityDetail/Index?noticeUID=CO1.NTC.7257344&amp;isFromPublicArea=True&amp;isModal=true&amp;asPopupView=true</t>
  </si>
  <si>
    <t>CO1.PCCNTR.7807159</t>
  </si>
  <si>
    <t>FDLSC-CPS-501-2025</t>
  </si>
  <si>
    <t>https://community.secop.gov.co/Public/Tendering/OpportunityDetail/Index?noticeUID=CO1.NTC.8032842&amp;isFromPublicArea=True&amp;isModal=true&amp;asPopupView=true</t>
  </si>
  <si>
    <t>CO1.PCCNTR.8647513</t>
  </si>
  <si>
    <t>FDLSC-CPS-847-2025</t>
  </si>
  <si>
    <t>CO1.PCCNTR.6820124</t>
  </si>
  <si>
    <t>FDLSC-CPS-710-2024</t>
  </si>
  <si>
    <t>https://community.secop.gov.co/Public/Tendering/OpportunityDetail/Index?noticeUID=CO1.NTC.6778890&amp;isFromPublicArea=True&amp;isModal=true&amp;asPopupView=true</t>
  </si>
  <si>
    <t>CO1.PCCNTR.6971042</t>
  </si>
  <si>
    <t>FDLSC-CPS-1018-2024</t>
  </si>
  <si>
    <t>https://community.secop.gov.co/Public/Tendering/OpportunityDetail/Index?noticeUID=CO1.NTC.6973581&amp;isFromPublicArea=True&amp;isModal=true&amp;asPopupView=true</t>
  </si>
  <si>
    <t>CO1.PCCNTR.8504079</t>
  </si>
  <si>
    <t>FDLSC-CPS-799-2025</t>
  </si>
  <si>
    <t>https://community.secop.gov.co/Public/Tendering/OpportunityDetail/Index?noticeUID=CO1.NTC.9016576&amp;isFromPublicArea=True&amp;isModal=true&amp;asPopupView=true</t>
  </si>
  <si>
    <t>CO1.PCCNTR.6017901</t>
  </si>
  <si>
    <t>FDLSC-CPS-122-2024</t>
  </si>
  <si>
    <t>https://community.secop.gov.co/Public/Tendering/OpportunityDetail/Index?noticeUID=CO1.NTC.5745093&amp;isFromPublicArea=True&amp;isModal=true&amp;asPopupView=true</t>
  </si>
  <si>
    <t>CO1.PCCNTR.8527427</t>
  </si>
  <si>
    <t>FDLSC-CPS-808-2025</t>
  </si>
  <si>
    <t>https://community.secop.gov.co/Public/Tendering/OpportunityDetail/Index?noticeUID=CO1.NTC.9045584&amp;isFromPublicArea=True&amp;isModal=true&amp;asPopupView=true</t>
  </si>
  <si>
    <t>CO1.PCCNTR.6702782</t>
  </si>
  <si>
    <t>FDLSC-CPS-627-2024</t>
  </si>
  <si>
    <t>https://community.secop.gov.co/Public/Tendering/OpportunityDetail/Index?noticeUID=CO1.NTC.6624004&amp;isFromPublicArea=True&amp;isModal=true&amp;asPopupView=true</t>
  </si>
  <si>
    <t>CO1.PCCNTR.7842651</t>
  </si>
  <si>
    <t>FDLSC-CPS-588-2025</t>
  </si>
  <si>
    <t>https://community.secop.gov.co/Public/Tendering/OpportunityDetail/Index?noticeUID=CO1.NTC.8081149&amp;isFromPublicArea=True&amp;isModal=true&amp;asPopupView=true</t>
  </si>
  <si>
    <t>CO1.PCCNTR.8051996</t>
  </si>
  <si>
    <t>FDLSC-CPS-694-2025</t>
  </si>
  <si>
    <t>https://community.secop.gov.co/Public/Tendering/OpportunityDetail/Index?noticeUID=CO1.NTC.8353954&amp;isFromPublicArea=True&amp;isModal=true&amp;asPopupView=true</t>
  </si>
  <si>
    <t>CO1.PCCNTR.6151750</t>
  </si>
  <si>
    <t>FDLSC-CPS-383-2024</t>
  </si>
  <si>
    <t>CO1.PCCNTR.7186732</t>
  </si>
  <si>
    <t>FDLSC-CTOI-1154-2024</t>
  </si>
  <si>
    <t>https://community.secop.gov.co/Public/Tendering/OpportunityDetail/Index?noticeUID=CO1.NTC.7258457&amp;isFromPublicArea=True&amp;isModal=true&amp;asPopupView=true</t>
  </si>
  <si>
    <t>CO1.PCCNTR.6966335</t>
  </si>
  <si>
    <t>FDLSC-CPS-961-2024</t>
  </si>
  <si>
    <t>CO1.PCCNTR.8137745</t>
  </si>
  <si>
    <t>FDLSC-CPS-713-2025</t>
  </si>
  <si>
    <t>CO1.PCCNTR.7805472</t>
  </si>
  <si>
    <t>FDLSC-CPS-538-2025</t>
  </si>
  <si>
    <t>CO1.PCCNTR.6837459</t>
  </si>
  <si>
    <t>FDLSC-CPS-725-2024</t>
  </si>
  <si>
    <t>CO1.PCCNTR.7882536</t>
  </si>
  <si>
    <t>FDLSC-CPS-614-2025</t>
  </si>
  <si>
    <t>CO1.PCCNTR.8453992</t>
  </si>
  <si>
    <t>FDLSC-CPS-790-2025</t>
  </si>
  <si>
    <t>https://community.secop.gov.co/Public/Tendering/OpportunityDetail/Index?noticeUID=CO1.NTC.8948005&amp;isFromPublicArea=True&amp;isModal=true&amp;asPopupView=true</t>
  </si>
  <si>
    <t>CO1.PCCNTR.8230160</t>
  </si>
  <si>
    <t>FDLSC-CPS-728-2025</t>
  </si>
  <si>
    <t>CO1.PCCNTR.6922774</t>
  </si>
  <si>
    <t>FDLSC-CPS-876-2024</t>
  </si>
  <si>
    <t>CO1.PCCNTR.6430445</t>
  </si>
  <si>
    <t>FDLSC-CPS-513-2024</t>
  </si>
  <si>
    <t>https://community.secop.gov.co/Public/Tendering/OpportunityDetail/Index?noticeUID=CO1.NTC.6218892&amp;isFromPublicArea=True&amp;isModal=true&amp;asPopupView=true</t>
  </si>
  <si>
    <t>CO1.PCCNTR.7856966</t>
  </si>
  <si>
    <t>FDLSC-CPS-480-2025</t>
  </si>
  <si>
    <t>CO1.PCCNTR.6105381</t>
  </si>
  <si>
    <t>FDLSC-CPS-289-2024</t>
  </si>
  <si>
    <t>CO1.PCCNTR.8007434</t>
  </si>
  <si>
    <t>FDLSC-CPS-672-2025</t>
  </si>
  <si>
    <t>CO1.PCCNTR.6882861</t>
  </si>
  <si>
    <t>FDLSC-CPS-790-2024</t>
  </si>
  <si>
    <t>CO1.PCCNTR.7546430</t>
  </si>
  <si>
    <t>FDLSC-CPS-101-2025</t>
  </si>
  <si>
    <t>https://community.secop.gov.co/Public/Tendering/OpportunityDetail/Index?noticeUID=CO1.NTC.7698143&amp;isFromPublicArea=True&amp;isModal=true&amp;asPopupView=true</t>
  </si>
  <si>
    <t>CO1.PCCNTR.7724394</t>
  </si>
  <si>
    <t>FDLSC-CPS-371-2025</t>
  </si>
  <si>
    <t>https://community.secop.gov.co/Public/Tendering/OpportunityDetail/Index?noticeUID=CO1.NTC.7924499&amp;isFromPublicArea=True&amp;isModal=true&amp;asPopupView=true</t>
  </si>
  <si>
    <t>CO1.PCCNTR.6053604</t>
  </si>
  <si>
    <t>FDLSC-CPS-154-2024</t>
  </si>
  <si>
    <t>https://community.secop.gov.co/Public/Tendering/OpportunityDetail/Index?noticeUID=CO1.NTC.5785285&amp;isFromPublicArea=True&amp;isModal=true&amp;asPopupView=true</t>
  </si>
  <si>
    <t>CO1.PCCNTR.7585702</t>
  </si>
  <si>
    <t>FDLSC-CPS-151-2025</t>
  </si>
  <si>
    <t>https://community.secop.gov.co/Public/Tendering/OpportunityDetail/Index?noticeUID=CO1.NTC.7747418&amp;isFromPublicArea=True&amp;isModal=true&amp;asPopupView=true</t>
  </si>
  <si>
    <t>CO1.PCCNTR.7622944</t>
  </si>
  <si>
    <t>FDLSC-CPS-168-2025</t>
  </si>
  <si>
    <t>https://community.secop.gov.co/Public/Tendering/OpportunityDetail/Index?noticeUID=CO1.NTC.7793607&amp;isFromPublicArea=True&amp;isModal=true&amp;asPopupView=true</t>
  </si>
  <si>
    <t>CO1.PCCNTR.6146610</t>
  </si>
  <si>
    <t>FDLSC-CPS-369-2024</t>
  </si>
  <si>
    <t>CO1.PCCNTR.7901603</t>
  </si>
  <si>
    <t>FDLSC-CPS-635-2025</t>
  </si>
  <si>
    <t>CO1.PCCNTR.6942158</t>
  </si>
  <si>
    <t>FDLSC-CPS-891-2024</t>
  </si>
  <si>
    <t>CO1.PCCNTR.8014725</t>
  </si>
  <si>
    <t>FDLSC-CPS-678-2025</t>
  </si>
  <si>
    <t>CO1.PCCNTR.6820870</t>
  </si>
  <si>
    <t>FDLSC-CPS-716-2024</t>
  </si>
  <si>
    <t>https://community.secop.gov.co/Public/Tendering/OpportunityDetail/Index?noticeUID=CO1.NTC.6785792&amp;isFromPublicArea=True&amp;isModal=true&amp;asPopupView=true</t>
  </si>
  <si>
    <t>CO1.PCCNTR.6146142</t>
  </si>
  <si>
    <t>FDLSC-CPS-231-2024</t>
  </si>
  <si>
    <t>https://community.secop.gov.co/Public/Tendering/OpportunityDetail/Index?noticeUID=CO1.NTC.5820888&amp;isFromPublicArea=True&amp;isModal=true&amp;asPopupView=true</t>
  </si>
  <si>
    <t>CO1.PCCNTR.6692405</t>
  </si>
  <si>
    <t>FDLSC-CPS-606-2024</t>
  </si>
  <si>
    <t>https://community.secop.gov.co/Public/Tendering/OpportunityDetail/Index?noticeUID=CO1.NTC.6614720&amp;isFromPublicArea=True&amp;isModal=true&amp;asPopupView=true</t>
  </si>
  <si>
    <t>CO1.PCCNTR.8115932</t>
  </si>
  <si>
    <t>FDLSC-CPS-704-2025</t>
  </si>
  <si>
    <t>https://community.secop.gov.co/Public/Tendering/OpportunityDetail/Index?noticeUID=CO1.NTC.8481609&amp;isFromPublicArea=True&amp;isModal=true&amp;asPopupView=true</t>
  </si>
  <si>
    <t>CO1.PCCNTR.7049192</t>
  </si>
  <si>
    <t>FDLSC-CPS-1069-2024</t>
  </si>
  <si>
    <t>https://community.secop.gov.co/Public/Tendering/OpportunityDetail/Index?noticeUID=CO1.NTC.7080526&amp;isFromPublicArea=True&amp;isModal=true&amp;asPopupView=true</t>
  </si>
  <si>
    <t>CO1.PCCNTR.7857718</t>
  </si>
  <si>
    <t>FDLSC-CPS-604-2025</t>
  </si>
  <si>
    <t>CO1.PCCNTR.7815461</t>
  </si>
  <si>
    <t>FDLSC-CPS-564-2025</t>
  </si>
  <si>
    <t>CO1.PCCNTR.7743242</t>
  </si>
  <si>
    <t>FDLSC-CPS-414-2025</t>
  </si>
  <si>
    <t>https://community.secop.gov.co/Public/Tendering/OpportunityDetail/Index?noticeUID=CO1.NTC.7949332&amp;isFromPublicArea=True&amp;isModal=true&amp;asPopupView=true</t>
  </si>
  <si>
    <t>CO1.PCCNTR.7724209</t>
  </si>
  <si>
    <t>FDLSC-CPS-367-2025</t>
  </si>
  <si>
    <t>CO1.PCCNTR.6099136</t>
  </si>
  <si>
    <t>FDLSC-CPS-178-2024</t>
  </si>
  <si>
    <t>CO1.PCCNTR.6162263</t>
  </si>
  <si>
    <t>FDLSC-CPS-339-2024</t>
  </si>
  <si>
    <t>https://community.secop.gov.co/Public/Tendering/OpportunityDetail/Index?noticeUID=CO1.NTC.5916181&amp;isFromPublicArea=True&amp;isModal=true&amp;asPopupView=true</t>
  </si>
  <si>
    <t>CO1.PCCNTR.7898100</t>
  </si>
  <si>
    <t>FDLSC-CPS-632-2025</t>
  </si>
  <si>
    <t>https://community.secop.gov.co/Public/Tendering/OpportunityDetail/Index?noticeUID=CO1.NTC.8167866&amp;isFromPublicArea=True&amp;isModal=true&amp;asPopupView=true</t>
  </si>
  <si>
    <t>CO1.PCCNTR.8362550</t>
  </si>
  <si>
    <t>FDLSC-CPS-750-2025</t>
  </si>
  <si>
    <t>CO1.PCCNTR.6936054</t>
  </si>
  <si>
    <t>FDLSC-CPS-906-2024</t>
  </si>
  <si>
    <t>https://community.secop.gov.co/Public/Tendering/OpportunityDetail/Index?noticeUID=CO1.NTC.6932007&amp;isFromPublicArea=True&amp;isModal=true&amp;asPopupView=true</t>
  </si>
  <si>
    <t>CO1.PCCNTR.7402844</t>
  </si>
  <si>
    <t>FDLSC-CPS-022-2025</t>
  </si>
  <si>
    <t>https://community.secop.gov.co/Public/Tendering/OpportunityDetail/Index?noticeUID=CO1.NTC.7520534&amp;isFromPublicArea=True&amp;isModal=true&amp;asPopupView=true</t>
  </si>
  <si>
    <t>CO1.PCCNTR.8160485</t>
  </si>
  <si>
    <t>FDLSC-CPS-707-2025</t>
  </si>
  <si>
    <t>CO1.PCCNTR.6106634</t>
  </si>
  <si>
    <t>FDLSC-CPS-215-2024</t>
  </si>
  <si>
    <t>CO1.PCCNTR.7879709</t>
  </si>
  <si>
    <t>FDLSC-CPS-615-2025</t>
  </si>
  <si>
    <t>CO1.PCCNTR.6691344</t>
  </si>
  <si>
    <t>FDLSC-CPS-610-2024</t>
  </si>
  <si>
    <t>CO1.PCCNTR.7813127</t>
  </si>
  <si>
    <t>FDLSC-CPS-549-2025</t>
  </si>
  <si>
    <t>CO1.PCCNTR.7576145</t>
  </si>
  <si>
    <t>FDLSC-CPS-141-2025</t>
  </si>
  <si>
    <t>CO1.PCCNTR.5944608</t>
  </si>
  <si>
    <t>FDLSC-CPS-067-2024</t>
  </si>
  <si>
    <t>https://community.secop.gov.co/Public/Tendering/OpportunityDetail/Index?noticeUID=CO1.NTC.5656161&amp;isFromPublicArea=True&amp;isModal=true&amp;asPopupView=true</t>
  </si>
  <si>
    <t>CO1.PCCNTR.8570437</t>
  </si>
  <si>
    <t>FDLSC-CPS-814-2025</t>
  </si>
  <si>
    <t>https://community.secop.gov.co/Public/Tendering/OpportunityDetail/Index?noticeUID=CO1.NTC.9098109&amp;isFromPublicArea=True&amp;isModal=true&amp;asPopupView=true</t>
  </si>
  <si>
    <t>CO1.PCCNTR.6197950</t>
  </si>
  <si>
    <t>FDLSC-CPS-436-2024</t>
  </si>
  <si>
    <t>CO1.PCCNTR.6979286</t>
  </si>
  <si>
    <t>FDLSC-CPS-1032-2024</t>
  </si>
  <si>
    <t>CO1.PCCNTR.6786408</t>
  </si>
  <si>
    <t>FDLSC-CPS-679-2024</t>
  </si>
  <si>
    <t>https://community.secop.gov.co/Public/Tendering/OpportunityDetail/Index?noticeUID=CO1.NTC.6740006&amp;isFromPublicArea=True&amp;isModal=true&amp;asPopupView=true</t>
  </si>
  <si>
    <t>CO1.PCCNTR.6339807</t>
  </si>
  <si>
    <t>FDLSC-CPS-502-2024</t>
  </si>
  <si>
    <t>https://community.secop.gov.co/Public/Tendering/OpportunityDetail/Index?noticeUID=CO1.NTC.6139121&amp;isFromPublicArea=True&amp;isModal=true&amp;asPopupView=true</t>
  </si>
  <si>
    <t>CO1.PCCNTR.7077603</t>
  </si>
  <si>
    <t>FDLSC-CPS-1074-2024</t>
  </si>
  <si>
    <t>https://community.secop.gov.co/Public/Tendering/OpportunityDetail/Index?noticeUID=CO1.NTC.7117266&amp;isFromPublicArea=True&amp;isModal=true&amp;asPopupView=true</t>
  </si>
  <si>
    <t>CO1.PCCNTR.8359440</t>
  </si>
  <si>
    <t>FDLSC-CPS-746-2025</t>
  </si>
  <si>
    <t>CO1.PCCNTR.6970473</t>
  </si>
  <si>
    <t>FDLSC-CPS-944-2024.</t>
  </si>
  <si>
    <t>https://community.secop.gov.co/Public/Tendering/OpportunityDetail/Index?noticeUID=CO1.NTC.6950170&amp;isFromPublicArea=True&amp;isModal=true&amp;asPopupView=true</t>
  </si>
  <si>
    <t>CO1.PCCNTR.6883128</t>
  </si>
  <si>
    <t>FDLSC-CPS-792-2024</t>
  </si>
  <si>
    <t>CO1.PCCNTR.7973456</t>
  </si>
  <si>
    <t>FDLSC-CPS-638-2025</t>
  </si>
  <si>
    <t>https://community.secop.gov.co/Public/Tendering/OpportunityDetail/Index?noticeUID=CO1.NTC.8275663&amp;isFromPublicArea=True&amp;isModal=true&amp;asPopupView=true</t>
  </si>
  <si>
    <t>CO1.PCCNTR.7952094</t>
  </si>
  <si>
    <t>FDLSC-CPS-651-2025</t>
  </si>
  <si>
    <t>https://community.secop.gov.co/Public/Tendering/OpportunityDetail/Index?noticeUID=CO1.NTC.8240397&amp;isFromPublicArea=True&amp;isModal=true&amp;asPopupView=true</t>
  </si>
  <si>
    <t>CO1.PCCNTR.7423821</t>
  </si>
  <si>
    <t>FDLSC-CPS-039-2025</t>
  </si>
  <si>
    <t>CO1.PCCNTR.6749988</t>
  </si>
  <si>
    <t>FDLSC-CPS-592-2024</t>
  </si>
  <si>
    <t>https://community.secop.gov.co/Public/Tendering/OpportunityDetail/Index?noticeUID=CO1.NTC.6679509&amp;isFromPublicArea=True&amp;isModal=true&amp;asPopupView=true</t>
  </si>
  <si>
    <t>CO1.PCCNTR.7731529</t>
  </si>
  <si>
    <t>FDLSC-CPS-376-2025</t>
  </si>
  <si>
    <t>CO1.PCCNTR.6677455</t>
  </si>
  <si>
    <t>FDLSC-CPS-590-2024</t>
  </si>
  <si>
    <t>https://community.secop.gov.co/Public/Tendering/OpportunityDetail/Index?noticeUID=CO1.NTC.6597324&amp;isFromPublicArea=True&amp;isModal=true&amp;asPopupView=true</t>
  </si>
  <si>
    <t>CO1.PCCNTR.6947045</t>
  </si>
  <si>
    <t>FDLSC-CPS-902-2024</t>
  </si>
  <si>
    <t>CO1.PCCNTR.8650950</t>
  </si>
  <si>
    <t>FDLSC-CPS-868-2025</t>
  </si>
  <si>
    <t>CO1.PCCNTR.7958555</t>
  </si>
  <si>
    <t>FDLSC-CPS-654-2025</t>
  </si>
  <si>
    <t>https://community.secop.gov.co/Public/Tendering/OpportunityDetail/Index?noticeUID=CO1.NTC.8254415&amp;isFromPublicArea=True&amp;isModal=true&amp;asPopupView=true</t>
  </si>
  <si>
    <t>CO1.PCCNTR.7838529</t>
  </si>
  <si>
    <t>FDLSC-CPS-584-2025</t>
  </si>
  <si>
    <t>CO1.PCCNTR.6983163</t>
  </si>
  <si>
    <t>FDLSC-CPS-1050-2024</t>
  </si>
  <si>
    <t>https://community.secop.gov.co/Public/Tendering/OpportunityDetail/Index?noticeUID=CO1.NTC.6925821&amp;isFromPublicArea=True&amp;isModal=true&amp;asPopupView=true</t>
  </si>
  <si>
    <t>CO1.PCCNTR.7929474</t>
  </si>
  <si>
    <t>FDLSC-CPS-639-2025</t>
  </si>
  <si>
    <t>https://community.secop.gov.co/Public/Tendering/OpportunityDetail/Index?noticeUID=CO1.NTC.8132448&amp;isFromPublicArea=True&amp;isModal=true&amp;asPopupView=true</t>
  </si>
  <si>
    <t>CO1.PCCNTR.6099510</t>
  </si>
  <si>
    <t>FDLSC-CPS-273-2024</t>
  </si>
  <si>
    <t>https://community.secop.gov.co/Public/Tendering/OpportunityDetail/Index?noticeUID=CO1.NTC.5843035&amp;isFromPublicArea=True&amp;isModal=true&amp;asPopupView=true</t>
  </si>
  <si>
    <t>CO1.PCCNTR.8290048</t>
  </si>
  <si>
    <t>FDLSC-CPS-733-2025</t>
  </si>
  <si>
    <t>CO1.PCCNTR.7545904</t>
  </si>
  <si>
    <t>FDLSC-CPS-107-2025</t>
  </si>
  <si>
    <t>https://community.secop.gov.co/Public/Tendering/OpportunityDetail/Index?noticeUID=CO1.NTC.7697040&amp;isFromPublicArea=True&amp;isModal=true&amp;asPopupView=true</t>
  </si>
  <si>
    <t>CO1.PCCNTR.6953707</t>
  </si>
  <si>
    <t>FDLSC-CPS-931-2024</t>
  </si>
  <si>
    <t>CO1.PCCNTR.7790967</t>
  </si>
  <si>
    <t>FDLSC-CPS-502-2025</t>
  </si>
  <si>
    <t>CO1.PCCNTR.6511437</t>
  </si>
  <si>
    <t>FDLSC-CPS-542-2024</t>
  </si>
  <si>
    <t>https://community.secop.gov.co/Public/Tendering/OpportunityDetail/Index?noticeUID=CO1.NTC.6293904&amp;isFromPublicArea=True&amp;isModal=true&amp;asPopupView=true</t>
  </si>
  <si>
    <t>CO1.PCCNTR.6891451</t>
  </si>
  <si>
    <t>FDLSC-CPS-826-2024</t>
  </si>
  <si>
    <t>CO1.PCCNTR.8171982</t>
  </si>
  <si>
    <t>FDLSC-CPS-717-2025</t>
  </si>
  <si>
    <t>CO1.PCCNTR.7666703</t>
  </si>
  <si>
    <t>FDLSC-CPS-251-2025</t>
  </si>
  <si>
    <t>CO1.PCCNTR.7790228</t>
  </si>
  <si>
    <t>FDLSC-CPS-523-2025</t>
  </si>
  <si>
    <t>CO1.PCCNTR.6882680</t>
  </si>
  <si>
    <t>FDLSC-CPS-785-2024</t>
  </si>
  <si>
    <t>CO1.PCCNTR.6062525</t>
  </si>
  <si>
    <t>FDLSC-CPS-163-2024</t>
  </si>
  <si>
    <t>https://community.secop.gov.co/Public/Tendering/OpportunityDetail/Index?noticeUID=CO1.NTC.5784298&amp;isFromPublicArea=True&amp;isModal=true&amp;asPopupView=true</t>
  </si>
  <si>
    <t>CO1.PCCNTR.8115698</t>
  </si>
  <si>
    <t>FDLSC-CPS-712-2025</t>
  </si>
  <si>
    <t>CO1.PCCNTR.6887188</t>
  </si>
  <si>
    <t>FDLSC-CPS-804-2024</t>
  </si>
  <si>
    <t>CO1.PCCNTR.7145003</t>
  </si>
  <si>
    <t>FDLSC-COP-1138-2024</t>
  </si>
  <si>
    <t>https://community.secop.gov.co/Public/Tendering/OpportunityDetail/Index?noticeUID=CO1.NTC.6991940&amp;isFromPublicArea=True&amp;isModal=true&amp;asPopupView=true</t>
  </si>
  <si>
    <t>CO1.PCCNTR.6152082</t>
  </si>
  <si>
    <t>FDLSC-CPS-380-2024</t>
  </si>
  <si>
    <t>https://community.secop.gov.co/Public/Tendering/OpportunityDetail/Index?noticeUID=CO1.NTC.5903427&amp;isFromPublicArea=True&amp;isModal=true&amp;asPopupView=true</t>
  </si>
  <si>
    <t>CO1.PCCNTR.7767419</t>
  </si>
  <si>
    <t>FDLSC-CPS-466-2025</t>
  </si>
  <si>
    <t>https://community.secop.gov.co/Public/Tendering/OpportunityDetail/Index?noticeUID=CO1.NTC.7867031&amp;isFromPublicArea=True&amp;isModal=true&amp;asPopupView=true</t>
  </si>
  <si>
    <t>CO1.PCCNTR.6881815</t>
  </si>
  <si>
    <t>FDLSC-CPS-781-2024</t>
  </si>
  <si>
    <t>CO1.PCCNTR.6964291</t>
  </si>
  <si>
    <t>FDLSC-CPS-1007-2024</t>
  </si>
  <si>
    <t>CO1.PCCNTR.6129708</t>
  </si>
  <si>
    <t>FDLSC-CPS-354-2024</t>
  </si>
  <si>
    <t>Valor real facturado</t>
  </si>
  <si>
    <t>Valor real pagado</t>
  </si>
  <si>
    <t>Se acualizó la información en SECOP?</t>
  </si>
  <si>
    <t>Porqué no se acualizó?</t>
  </si>
  <si>
    <t>SÍ</t>
  </si>
  <si>
    <t>NO</t>
  </si>
  <si>
    <t>% Facturado2</t>
  </si>
  <si>
    <t>% Pagado2</t>
  </si>
  <si>
    <t>Columna1</t>
  </si>
  <si>
    <t>El  contrato  no  se  ejecuto,  quedo  en  firmado</t>
  </si>
  <si>
    <t>Contratista  no ha  presentado cuenta de  cobro</t>
  </si>
  <si>
    <t>Contratista  presento cuenta de cobro  en  Junio</t>
  </si>
  <si>
    <t>Pendiente marcar como  pagado la  totalidad  de  las  cuentas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</si>
</sst>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</numFmts>
  <fonts count="7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name val="Calibri"/>
      <family val="2"/>
    </font>
    <font>
      <sz val="8"/>
      <name val="Calibri"/>
    </font>
  </fonts>
  <fills count="5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164" fontId="0" fillId="0" borderId="0" xfId="1" applyNumberFormat="1" applyFont="1"/>
    <xf numFmtId="164" fontId="3" fillId="4" borderId="1" xfId="1" applyNumberFormat="1" applyFont="1" applyFill="1" applyBorder="1"/>
    <xf numFmtId="10" fontId="4" fillId="2" borderId="1" xfId="0" applyNumberFormat="1" applyFont="1" applyFill="1" applyBorder="1"/>
    <xf numFmtId="0" fontId="4" fillId="2" borderId="1" xfId="0" applyFont="1" applyFill="1" applyBorder="1"/>
    <xf numFmtId="0" fontId="3" fillId="4" borderId="1" xfId="0" applyFont="1" applyFill="1" applyBorder="1"/>
    <xf numFmtId="10" fontId="0" fillId="0" borderId="0" xfId="2" applyNumberFormat="1" applyFont="1" applyAlignment="1">
      <alignment horizontal="center"/>
    </xf>
    <xf numFmtId="10" fontId="0" fillId="0" borderId="0" xfId="2" applyNumberFormat="1" applyFont="1"/>
    <xf numFmtId="10" fontId="2" fillId="3" borderId="1" xfId="2" applyNumberFormat="1" applyFont="1" applyFill="1" applyBorder="1" applyAlignment="1">
      <alignment horizontal="center"/>
    </xf>
    <xf numFmtId="10" fontId="2" fillId="0" borderId="1" xfId="2" applyNumberFormat="1" applyFont="1" applyBorder="1" applyAlignment="1">
      <alignment horizontal="center"/>
    </xf>
    <xf numFmtId="0" fontId="5" fillId="0" borderId="0" xfId="0" applyFont="1"/>
    <xf numFmtId="0" fontId="0" fillId="0" borderId="0" xfId="0" applyAlignment="1">
      <alignment horizontal="center"/>
    </xf>
    <xf numFmtId="164" fontId="0" fillId="0" borderId="0" xfId="1" applyNumberFormat="1" applyFont="1" applyAlignment="1"/>
    <xf numFmtId="0" fontId="0" fillId="0" borderId="0" xfId="0" applyAlignment="1">
      <alignment wrapText="1"/>
    </xf>
    <xf numFmtId="164" fontId="3" fillId="4" borderId="1" xfId="1" applyNumberFormat="1" applyFont="1" applyFill="1" applyBorder="1" applyAlignment="1">
      <alignment wrapText="1"/>
    </xf>
    <xf numFmtId="10" fontId="4" fillId="2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</cellXfs>
  <cellStyles count="3">
    <cellStyle name="Moneda" xfId="1" builtinId="4"/>
    <cellStyle name="Normal" xfId="0" builtinId="0"/>
    <cellStyle name="Porcentaje" xfId="2" builtinId="5"/>
  </cellStyles>
  <dxfs count="15">
    <dxf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64" formatCode="_-&quot;$&quot;\ * #,##0_-;\-&quot;$&quot;\ * #,##0_-;_-&quot;$&quot;\ * &quot;-&quot;??_-;_-@_-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numFmt numFmtId="14" formatCode="0.00%"/>
    </dxf>
    <dxf>
      <numFmt numFmtId="14" formatCode="0.00%"/>
    </dxf>
    <dxf>
      <numFmt numFmtId="14" formatCode="0.00%"/>
    </dxf>
    <dxf>
      <numFmt numFmtId="164" formatCode="_-&quot;$&quot;\ * #,##0_-;\-&quot;$&quot;\ * #,##0_-;_-&quot;$&quot;\ * &quot;-&quot;??_-;_-@_-"/>
    </dxf>
    <dxf>
      <numFmt numFmtId="164" formatCode="_-&quot;$&quot;\ * #,##0_-;\-&quot;$&quot;\ * #,##0_-;_-&quot;$&quot;\ * &quot;-&quot;??_-;_-@_-"/>
    </dxf>
    <dxf>
      <numFmt numFmtId="164" formatCode="_-&quot;$&quot;\ * #,##0_-;\-&quot;$&quot;\ * #,##0_-;_-&quot;$&quot;\ * &quot;-&quot;??_-;_-@_-"/>
    </dxf>
    <dxf>
      <alignment vertical="bottom" textRotation="0" wrapText="1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4" formatCode="_-&quot;$&quot;\ * #,##0_-;\-&quot;$&quot;\ * #,##0_-;_-&quot;$&quot;\ * &quot;-&quot;??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:J24" totalsRowShown="0">
  <autoFilter ref="A1:J24" xr:uid="{00000000-0009-0000-0100-000001000000}"/>
  <tableColumns count="10">
    <tableColumn id="2" xr3:uid="{00000000-0010-0000-0000-000002000000}" name="idcontrato"/>
    <tableColumn id="3" xr3:uid="{00000000-0010-0000-0000-000003000000}" name="referenciadelcontrato"/>
    <tableColumn id="19" xr3:uid="{00000000-0010-0000-0000-000013000000}" name="valordelcontrato" dataDxfId="14" dataCellStyle="Moneda"/>
    <tableColumn id="20" xr3:uid="{00000000-0010-0000-0000-000014000000}" name="Valor real facturado"/>
    <tableColumn id="21" xr3:uid="{00000000-0010-0000-0000-000015000000}" name="Valor real pagado"/>
    <tableColumn id="22" xr3:uid="{00000000-0010-0000-0000-000016000000}" name="% Facturado" dataDxfId="13"/>
    <tableColumn id="23" xr3:uid="{00000000-0010-0000-0000-000017000000}" name="% Pagado" dataDxfId="12"/>
    <tableColumn id="31" xr3:uid="{00000000-0010-0000-0000-00001F000000}" name="Se acualizó la información en SECOP?"/>
    <tableColumn id="24" xr3:uid="{00000000-0010-0000-0000-000018000000}" name="Porqué no se acualizó?"/>
    <tableColumn id="30" xr3:uid="{00000000-0010-0000-0000-00001E000000}" name="urlproceso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A1:O674" totalsRowShown="0" headerRowDxfId="11">
  <autoFilter ref="A1:O674" xr:uid="{00000000-0009-0000-0100-000002000000}">
    <filterColumn colId="13">
      <customFilters>
        <customFilter operator="notEqual" val=" "/>
      </customFilters>
    </filterColumn>
  </autoFilter>
  <tableColumns count="15">
    <tableColumn id="2" xr3:uid="{00000000-0010-0000-0100-000002000000}" name="idcontrato"/>
    <tableColumn id="3" xr3:uid="{00000000-0010-0000-0100-000003000000}" name="referenciadelcontrato"/>
    <tableColumn id="19" xr3:uid="{00000000-0010-0000-0100-000013000000}" name="valordelcontrato" dataDxfId="10" dataCellStyle="Moneda"/>
    <tableColumn id="20" xr3:uid="{00000000-0010-0000-0100-000014000000}" name="valorfacturado" dataDxfId="9" dataCellStyle="Moneda"/>
    <tableColumn id="21" xr3:uid="{00000000-0010-0000-0100-000015000000}" name="valorpagado" dataDxfId="8" dataCellStyle="Moneda"/>
    <tableColumn id="22" xr3:uid="{00000000-0010-0000-0100-000016000000}" name="% Facturado" dataDxfId="7" dataCellStyle="Porcentaje"/>
    <tableColumn id="23" xr3:uid="{00000000-0010-0000-0100-000017000000}" name="% Pagado" dataDxfId="6" dataCellStyle="Porcentaje"/>
    <tableColumn id="1" xr3:uid="{00000000-0010-0000-0100-000001000000}" name="Columna1" dataDxfId="5" dataCellStyle="Porcentaje">
      <calculatedColumnFormula>Tabla2[[#This Row],[% Facturado]]=Tabla2[[#This Row],[% Pagado]]</calculatedColumnFormula>
    </tableColumn>
    <tableColumn id="24" xr3:uid="{00000000-0010-0000-0100-000018000000}" name="Valor real facturado" dataDxfId="4" dataCellStyle="Moneda"/>
    <tableColumn id="25" xr3:uid="{00000000-0010-0000-0100-000019000000}" name="Valor real pagado" dataDxfId="3"/>
    <tableColumn id="26" xr3:uid="{00000000-0010-0000-0100-00001A000000}" name="% Facturado2" dataDxfId="2" dataCellStyle="Porcentaje">
      <calculatedColumnFormula>I2/C2</calculatedColumnFormula>
    </tableColumn>
    <tableColumn id="27" xr3:uid="{00000000-0010-0000-0100-00001B000000}" name="% Pagado2" dataDxfId="1" dataCellStyle="Porcentaje">
      <calculatedColumnFormula>J2/C2</calculatedColumnFormula>
    </tableColumn>
    <tableColumn id="28" xr3:uid="{00000000-0010-0000-0100-00001C000000}" name="Se acualizó la información en SECOP?" dataDxfId="0"/>
    <tableColumn id="29" xr3:uid="{00000000-0010-0000-0100-00001D000000}" name="Porqué no se acualizó?"/>
    <tableColumn id="30" xr3:uid="{00000000-0010-0000-0100-00001E000000}" name="urlproces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"/>
  <sheetViews>
    <sheetView workbookViewId="0">
      <selection activeCell="A3" sqref="A3"/>
    </sheetView>
  </sheetViews>
  <sheetFormatPr baseColWidth="10" defaultRowHeight="14.5" x14ac:dyDescent="0.35"/>
  <sheetData>
    <row r="1" spans="1:1" x14ac:dyDescent="0.35">
      <c r="A1" t="s">
        <v>1840</v>
      </c>
    </row>
    <row r="2" spans="1:1" x14ac:dyDescent="0.35">
      <c r="A2" t="s">
        <v>1841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"/>
  <sheetViews>
    <sheetView workbookViewId="0">
      <selection activeCell="I15" sqref="I15"/>
    </sheetView>
  </sheetViews>
  <sheetFormatPr baseColWidth="10" defaultRowHeight="14.5" x14ac:dyDescent="0.35"/>
  <cols>
    <col min="1" max="1" width="19.26953125" bestFit="1" customWidth="1"/>
    <col min="2" max="2" width="25.26953125" customWidth="1"/>
    <col min="3" max="3" width="17.26953125" bestFit="1" customWidth="1"/>
    <col min="4" max="4" width="15.7265625" bestFit="1" customWidth="1"/>
    <col min="5" max="5" width="13.7265625" bestFit="1" customWidth="1"/>
    <col min="6" max="6" width="13.54296875" bestFit="1" customWidth="1"/>
    <col min="7" max="7" width="11.7265625" bestFit="1" customWidth="1"/>
    <col min="8" max="8" width="36.81640625" customWidth="1"/>
    <col min="9" max="9" width="50.453125" customWidth="1"/>
    <col min="10" max="10" width="139.1796875" bestFit="1" customWidth="1"/>
  </cols>
  <sheetData>
    <row r="1" spans="1:10" x14ac:dyDescent="0.35">
      <c r="A1" t="s">
        <v>0</v>
      </c>
      <c r="B1" t="s">
        <v>1</v>
      </c>
      <c r="C1" t="s">
        <v>2</v>
      </c>
      <c r="D1" s="2" t="s">
        <v>1836</v>
      </c>
      <c r="E1" s="2" t="s">
        <v>1837</v>
      </c>
      <c r="F1" s="3" t="s">
        <v>5</v>
      </c>
      <c r="G1" s="4" t="s">
        <v>6</v>
      </c>
      <c r="H1" s="5" t="s">
        <v>1838</v>
      </c>
      <c r="I1" s="5" t="s">
        <v>1839</v>
      </c>
      <c r="J1" t="s">
        <v>7</v>
      </c>
    </row>
    <row r="2" spans="1:10" x14ac:dyDescent="0.35">
      <c r="A2" t="s">
        <v>8</v>
      </c>
      <c r="B2" t="s">
        <v>9</v>
      </c>
      <c r="C2" s="1">
        <v>17233334</v>
      </c>
      <c r="D2">
        <v>0</v>
      </c>
      <c r="E2">
        <v>0</v>
      </c>
      <c r="F2" s="6">
        <f>Tabla1[[#This Row],[Valor real facturado]]/Tabla1[[#This Row],[valordelcontrato]]</f>
        <v>0</v>
      </c>
      <c r="G2" s="6">
        <f>Tabla1[[#This Row],[Valor real pagado]]/Tabla1[[#This Row],[valordelcontrato]]</f>
        <v>0</v>
      </c>
      <c r="H2" t="s">
        <v>1841</v>
      </c>
      <c r="I2" t="s">
        <v>1845</v>
      </c>
      <c r="J2" t="s">
        <v>10</v>
      </c>
    </row>
    <row r="3" spans="1:10" x14ac:dyDescent="0.35">
      <c r="A3" t="s">
        <v>11</v>
      </c>
      <c r="B3" t="s">
        <v>12</v>
      </c>
      <c r="C3" s="1">
        <v>17200000</v>
      </c>
      <c r="D3">
        <v>0</v>
      </c>
      <c r="E3">
        <v>0</v>
      </c>
      <c r="F3" s="6">
        <f>Tabla1[[#This Row],[Valor real facturado]]/Tabla1[[#This Row],[valordelcontrato]]</f>
        <v>0</v>
      </c>
      <c r="G3" s="6">
        <f>Tabla1[[#This Row],[Valor real pagado]]/Tabla1[[#This Row],[valordelcontrato]]</f>
        <v>0</v>
      </c>
      <c r="H3" t="s">
        <v>1841</v>
      </c>
      <c r="I3" t="s">
        <v>1846</v>
      </c>
      <c r="J3" t="s">
        <v>13</v>
      </c>
    </row>
    <row r="4" spans="1:10" x14ac:dyDescent="0.35">
      <c r="A4" t="s">
        <v>14</v>
      </c>
      <c r="B4" t="s">
        <v>15</v>
      </c>
      <c r="C4" s="1">
        <v>33000000</v>
      </c>
      <c r="D4">
        <v>0</v>
      </c>
      <c r="E4">
        <v>0</v>
      </c>
      <c r="F4" s="6">
        <f>Tabla1[[#This Row],[Valor real facturado]]/Tabla1[[#This Row],[valordelcontrato]]</f>
        <v>0</v>
      </c>
      <c r="G4" s="6">
        <f>Tabla1[[#This Row],[Valor real pagado]]/Tabla1[[#This Row],[valordelcontrato]]</f>
        <v>0</v>
      </c>
      <c r="H4" t="s">
        <v>1841</v>
      </c>
      <c r="I4" t="s">
        <v>1846</v>
      </c>
      <c r="J4" t="s">
        <v>16</v>
      </c>
    </row>
    <row r="5" spans="1:10" x14ac:dyDescent="0.35">
      <c r="A5" t="s">
        <v>17</v>
      </c>
      <c r="B5" t="s">
        <v>18</v>
      </c>
      <c r="C5" s="1">
        <v>24000000</v>
      </c>
      <c r="D5">
        <v>0</v>
      </c>
      <c r="E5">
        <v>0</v>
      </c>
      <c r="F5" s="6">
        <f>Tabla1[[#This Row],[Valor real facturado]]/Tabla1[[#This Row],[valordelcontrato]]</f>
        <v>0</v>
      </c>
      <c r="G5" s="6">
        <f>Tabla1[[#This Row],[Valor real pagado]]/Tabla1[[#This Row],[valordelcontrato]]</f>
        <v>0</v>
      </c>
      <c r="H5" t="s">
        <v>1841</v>
      </c>
      <c r="I5" t="s">
        <v>1846</v>
      </c>
      <c r="J5" t="s">
        <v>19</v>
      </c>
    </row>
    <row r="6" spans="1:10" x14ac:dyDescent="0.35">
      <c r="A6" t="s">
        <v>20</v>
      </c>
      <c r="B6" t="s">
        <v>21</v>
      </c>
      <c r="C6" s="1">
        <v>9600000</v>
      </c>
      <c r="D6">
        <v>0</v>
      </c>
      <c r="E6">
        <v>0</v>
      </c>
      <c r="F6" s="6">
        <f>Tabla1[[#This Row],[Valor real facturado]]/Tabla1[[#This Row],[valordelcontrato]]</f>
        <v>0</v>
      </c>
      <c r="G6" s="6">
        <f>Tabla1[[#This Row],[Valor real pagado]]/Tabla1[[#This Row],[valordelcontrato]]</f>
        <v>0</v>
      </c>
      <c r="H6" t="s">
        <v>1841</v>
      </c>
      <c r="I6" t="s">
        <v>1846</v>
      </c>
      <c r="J6" t="s">
        <v>22</v>
      </c>
    </row>
    <row r="7" spans="1:10" x14ac:dyDescent="0.35">
      <c r="A7" t="s">
        <v>23</v>
      </c>
      <c r="B7" t="s">
        <v>24</v>
      </c>
      <c r="C7" s="1">
        <v>13000000</v>
      </c>
      <c r="D7">
        <v>0</v>
      </c>
      <c r="E7">
        <v>0</v>
      </c>
      <c r="F7" s="6">
        <f>Tabla1[[#This Row],[Valor real facturado]]/Tabla1[[#This Row],[valordelcontrato]]</f>
        <v>0</v>
      </c>
      <c r="G7" s="6">
        <f>Tabla1[[#This Row],[Valor real pagado]]/Tabla1[[#This Row],[valordelcontrato]]</f>
        <v>0</v>
      </c>
      <c r="H7" t="s">
        <v>1841</v>
      </c>
      <c r="I7" t="s">
        <v>1846</v>
      </c>
      <c r="J7" t="s">
        <v>25</v>
      </c>
    </row>
    <row r="8" spans="1:10" x14ac:dyDescent="0.35">
      <c r="A8" t="s">
        <v>26</v>
      </c>
      <c r="B8" t="s">
        <v>27</v>
      </c>
      <c r="C8" s="1">
        <v>4800000</v>
      </c>
      <c r="D8">
        <v>0</v>
      </c>
      <c r="E8">
        <v>0</v>
      </c>
      <c r="F8" s="6">
        <f>Tabla1[[#This Row],[Valor real facturado]]/Tabla1[[#This Row],[valordelcontrato]]</f>
        <v>0</v>
      </c>
      <c r="G8" s="6">
        <f>Tabla1[[#This Row],[Valor real pagado]]/Tabla1[[#This Row],[valordelcontrato]]</f>
        <v>0</v>
      </c>
      <c r="H8" t="s">
        <v>1841</v>
      </c>
      <c r="I8" t="s">
        <v>1846</v>
      </c>
      <c r="J8" t="s">
        <v>28</v>
      </c>
    </row>
    <row r="9" spans="1:10" x14ac:dyDescent="0.35">
      <c r="A9" t="s">
        <v>29</v>
      </c>
      <c r="B9" t="s">
        <v>30</v>
      </c>
      <c r="C9" s="1">
        <v>63657270</v>
      </c>
      <c r="D9">
        <v>0</v>
      </c>
      <c r="E9">
        <v>0</v>
      </c>
      <c r="F9" s="6">
        <f>Tabla1[[#This Row],[Valor real facturado]]/Tabla1[[#This Row],[valordelcontrato]]</f>
        <v>0</v>
      </c>
      <c r="G9" s="6">
        <f>Tabla1[[#This Row],[Valor real pagado]]/Tabla1[[#This Row],[valordelcontrato]]</f>
        <v>0</v>
      </c>
      <c r="H9" t="s">
        <v>1841</v>
      </c>
      <c r="I9" t="s">
        <v>1846</v>
      </c>
      <c r="J9" t="s">
        <v>31</v>
      </c>
    </row>
    <row r="10" spans="1:10" x14ac:dyDescent="0.35">
      <c r="A10" t="s">
        <v>32</v>
      </c>
      <c r="B10" t="s">
        <v>33</v>
      </c>
      <c r="C10" s="1">
        <v>11000000</v>
      </c>
      <c r="D10">
        <v>0</v>
      </c>
      <c r="E10">
        <v>0</v>
      </c>
      <c r="F10" s="6">
        <f>Tabla1[[#This Row],[Valor real facturado]]/Tabla1[[#This Row],[valordelcontrato]]</f>
        <v>0</v>
      </c>
      <c r="G10" s="6">
        <f>Tabla1[[#This Row],[Valor real pagado]]/Tabla1[[#This Row],[valordelcontrato]]</f>
        <v>0</v>
      </c>
      <c r="H10" t="s">
        <v>1841</v>
      </c>
      <c r="I10" t="s">
        <v>1846</v>
      </c>
      <c r="J10" t="s">
        <v>34</v>
      </c>
    </row>
    <row r="11" spans="1:10" x14ac:dyDescent="0.35">
      <c r="A11" t="s">
        <v>35</v>
      </c>
      <c r="B11" t="s">
        <v>36</v>
      </c>
      <c r="C11" s="1">
        <v>13000000</v>
      </c>
      <c r="D11">
        <v>0</v>
      </c>
      <c r="E11">
        <v>0</v>
      </c>
      <c r="F11" s="6">
        <f>Tabla1[[#This Row],[Valor real facturado]]/Tabla1[[#This Row],[valordelcontrato]]</f>
        <v>0</v>
      </c>
      <c r="G11" s="6">
        <f>Tabla1[[#This Row],[Valor real pagado]]/Tabla1[[#This Row],[valordelcontrato]]</f>
        <v>0</v>
      </c>
      <c r="H11" t="s">
        <v>1841</v>
      </c>
      <c r="I11" t="s">
        <v>1846</v>
      </c>
      <c r="J11" t="s">
        <v>25</v>
      </c>
    </row>
    <row r="12" spans="1:10" x14ac:dyDescent="0.35">
      <c r="A12" t="s">
        <v>37</v>
      </c>
      <c r="B12" t="s">
        <v>38</v>
      </c>
      <c r="C12" s="1">
        <v>56956000</v>
      </c>
      <c r="D12">
        <v>0</v>
      </c>
      <c r="E12">
        <v>0</v>
      </c>
      <c r="F12" s="6">
        <f>Tabla1[[#This Row],[Valor real facturado]]/Tabla1[[#This Row],[valordelcontrato]]</f>
        <v>0</v>
      </c>
      <c r="G12" s="6">
        <f>Tabla1[[#This Row],[Valor real pagado]]/Tabla1[[#This Row],[valordelcontrato]]</f>
        <v>0</v>
      </c>
      <c r="H12" t="s">
        <v>1841</v>
      </c>
      <c r="I12" t="s">
        <v>1846</v>
      </c>
      <c r="J12" t="s">
        <v>39</v>
      </c>
    </row>
    <row r="13" spans="1:10" x14ac:dyDescent="0.35">
      <c r="A13" t="s">
        <v>40</v>
      </c>
      <c r="B13" t="s">
        <v>41</v>
      </c>
      <c r="C13" s="1">
        <v>38400000</v>
      </c>
      <c r="D13">
        <v>0</v>
      </c>
      <c r="E13">
        <v>0</v>
      </c>
      <c r="F13" s="6">
        <f>Tabla1[[#This Row],[Valor real facturado]]/Tabla1[[#This Row],[valordelcontrato]]</f>
        <v>0</v>
      </c>
      <c r="G13" s="6">
        <f>Tabla1[[#This Row],[Valor real pagado]]/Tabla1[[#This Row],[valordelcontrato]]</f>
        <v>0</v>
      </c>
      <c r="H13" t="s">
        <v>1841</v>
      </c>
      <c r="I13" t="s">
        <v>1845</v>
      </c>
      <c r="J13" t="s">
        <v>42</v>
      </c>
    </row>
    <row r="14" spans="1:10" x14ac:dyDescent="0.35">
      <c r="A14" t="s">
        <v>43</v>
      </c>
      <c r="B14" t="s">
        <v>44</v>
      </c>
      <c r="C14" s="1">
        <v>5500000</v>
      </c>
      <c r="D14">
        <v>0</v>
      </c>
      <c r="E14">
        <v>0</v>
      </c>
      <c r="F14" s="6">
        <f>Tabla1[[#This Row],[Valor real facturado]]/Tabla1[[#This Row],[valordelcontrato]]</f>
        <v>0</v>
      </c>
      <c r="G14" s="6">
        <f>Tabla1[[#This Row],[Valor real pagado]]/Tabla1[[#This Row],[valordelcontrato]]</f>
        <v>0</v>
      </c>
      <c r="H14" t="s">
        <v>1841</v>
      </c>
      <c r="I14" t="s">
        <v>1845</v>
      </c>
      <c r="J14" t="s">
        <v>45</v>
      </c>
    </row>
    <row r="15" spans="1:10" x14ac:dyDescent="0.35">
      <c r="A15" t="s">
        <v>46</v>
      </c>
      <c r="B15" t="s">
        <v>47</v>
      </c>
      <c r="C15" s="1">
        <v>14400000</v>
      </c>
      <c r="D15">
        <v>0</v>
      </c>
      <c r="E15">
        <v>0</v>
      </c>
      <c r="F15" s="6">
        <f>Tabla1[[#This Row],[Valor real facturado]]/Tabla1[[#This Row],[valordelcontrato]]</f>
        <v>0</v>
      </c>
      <c r="G15" s="6">
        <f>Tabla1[[#This Row],[Valor real pagado]]/Tabla1[[#This Row],[valordelcontrato]]</f>
        <v>0</v>
      </c>
      <c r="H15" t="s">
        <v>1841</v>
      </c>
      <c r="I15" t="s">
        <v>1845</v>
      </c>
      <c r="J15" t="s">
        <v>48</v>
      </c>
    </row>
    <row r="16" spans="1:10" x14ac:dyDescent="0.35">
      <c r="A16" t="s">
        <v>49</v>
      </c>
      <c r="B16" t="s">
        <v>50</v>
      </c>
      <c r="C16" s="1">
        <v>2900000</v>
      </c>
      <c r="D16">
        <v>0</v>
      </c>
      <c r="E16">
        <v>0</v>
      </c>
      <c r="F16" s="6">
        <f>Tabla1[[#This Row],[Valor real facturado]]/Tabla1[[#This Row],[valordelcontrato]]</f>
        <v>0</v>
      </c>
      <c r="G16" s="6">
        <f>Tabla1[[#This Row],[Valor real pagado]]/Tabla1[[#This Row],[valordelcontrato]]</f>
        <v>0</v>
      </c>
      <c r="H16" t="s">
        <v>1841</v>
      </c>
      <c r="I16" t="s">
        <v>1846</v>
      </c>
      <c r="J16" t="s">
        <v>51</v>
      </c>
    </row>
    <row r="17" spans="1:10" x14ac:dyDescent="0.35">
      <c r="A17" t="s">
        <v>52</v>
      </c>
      <c r="B17" t="s">
        <v>53</v>
      </c>
      <c r="C17" s="1">
        <v>5500000</v>
      </c>
      <c r="D17">
        <v>0</v>
      </c>
      <c r="E17">
        <v>0</v>
      </c>
      <c r="F17" s="6">
        <f>Tabla1[[#This Row],[Valor real facturado]]/Tabla1[[#This Row],[valordelcontrato]]</f>
        <v>0</v>
      </c>
      <c r="G17" s="6">
        <f>Tabla1[[#This Row],[Valor real pagado]]/Tabla1[[#This Row],[valordelcontrato]]</f>
        <v>0</v>
      </c>
      <c r="H17" t="s">
        <v>1841</v>
      </c>
      <c r="I17" t="s">
        <v>1845</v>
      </c>
      <c r="J17" t="s">
        <v>45</v>
      </c>
    </row>
    <row r="18" spans="1:10" x14ac:dyDescent="0.35">
      <c r="A18" t="s">
        <v>54</v>
      </c>
      <c r="B18" t="s">
        <v>55</v>
      </c>
      <c r="C18" s="1">
        <v>11040000</v>
      </c>
      <c r="D18">
        <v>0</v>
      </c>
      <c r="E18">
        <v>0</v>
      </c>
      <c r="F18" s="6">
        <f>Tabla1[[#This Row],[Valor real facturado]]/Tabla1[[#This Row],[valordelcontrato]]</f>
        <v>0</v>
      </c>
      <c r="G18" s="6">
        <f>Tabla1[[#This Row],[Valor real pagado]]/Tabla1[[#This Row],[valordelcontrato]]</f>
        <v>0</v>
      </c>
      <c r="H18" t="s">
        <v>1841</v>
      </c>
      <c r="I18" t="s">
        <v>1846</v>
      </c>
      <c r="J18" t="s">
        <v>56</v>
      </c>
    </row>
    <row r="19" spans="1:10" x14ac:dyDescent="0.35">
      <c r="A19" t="s">
        <v>57</v>
      </c>
      <c r="B19" t="s">
        <v>58</v>
      </c>
      <c r="C19" s="1">
        <v>22000000</v>
      </c>
      <c r="D19">
        <v>0</v>
      </c>
      <c r="E19">
        <v>0</v>
      </c>
      <c r="F19" s="6">
        <f>Tabla1[[#This Row],[Valor real facturado]]/Tabla1[[#This Row],[valordelcontrato]]</f>
        <v>0</v>
      </c>
      <c r="G19" s="6">
        <f>Tabla1[[#This Row],[Valor real pagado]]/Tabla1[[#This Row],[valordelcontrato]]</f>
        <v>0</v>
      </c>
      <c r="H19" t="s">
        <v>1841</v>
      </c>
      <c r="I19" t="s">
        <v>1846</v>
      </c>
      <c r="J19" t="s">
        <v>59</v>
      </c>
    </row>
    <row r="20" spans="1:10" x14ac:dyDescent="0.35">
      <c r="A20" t="s">
        <v>60</v>
      </c>
      <c r="B20" t="s">
        <v>61</v>
      </c>
      <c r="C20" s="1">
        <v>14500000</v>
      </c>
      <c r="D20">
        <v>0</v>
      </c>
      <c r="E20">
        <v>0</v>
      </c>
      <c r="F20" s="6">
        <f>Tabla1[[#This Row],[Valor real facturado]]/Tabla1[[#This Row],[valordelcontrato]]</f>
        <v>0</v>
      </c>
      <c r="G20" s="6">
        <f>Tabla1[[#This Row],[Valor real pagado]]/Tabla1[[#This Row],[valordelcontrato]]</f>
        <v>0</v>
      </c>
      <c r="H20" t="s">
        <v>1841</v>
      </c>
      <c r="I20" t="s">
        <v>1846</v>
      </c>
      <c r="J20" t="s">
        <v>62</v>
      </c>
    </row>
    <row r="21" spans="1:10" x14ac:dyDescent="0.35">
      <c r="A21" t="s">
        <v>63</v>
      </c>
      <c r="B21" t="s">
        <v>64</v>
      </c>
      <c r="C21" s="1">
        <v>7680000</v>
      </c>
      <c r="D21">
        <v>0</v>
      </c>
      <c r="E21">
        <v>0</v>
      </c>
      <c r="F21" s="6">
        <f>Tabla1[[#This Row],[Valor real facturado]]/Tabla1[[#This Row],[valordelcontrato]]</f>
        <v>0</v>
      </c>
      <c r="G21" s="6">
        <f>Tabla1[[#This Row],[Valor real pagado]]/Tabla1[[#This Row],[valordelcontrato]]</f>
        <v>0</v>
      </c>
      <c r="H21" t="s">
        <v>1841</v>
      </c>
      <c r="I21" t="s">
        <v>1846</v>
      </c>
      <c r="J21" t="s">
        <v>65</v>
      </c>
    </row>
    <row r="22" spans="1:10" x14ac:dyDescent="0.35">
      <c r="A22" t="s">
        <v>66</v>
      </c>
      <c r="B22" t="s">
        <v>67</v>
      </c>
      <c r="C22" s="1">
        <v>5800000</v>
      </c>
      <c r="D22">
        <v>483000</v>
      </c>
      <c r="E22">
        <v>0</v>
      </c>
      <c r="F22" s="6">
        <f>Tabla1[[#This Row],[Valor real facturado]]/Tabla1[[#This Row],[valordelcontrato]]</f>
        <v>8.327586206896552E-2</v>
      </c>
      <c r="G22" s="6">
        <f>Tabla1[[#This Row],[Valor real pagado]]/Tabla1[[#This Row],[valordelcontrato]]</f>
        <v>0</v>
      </c>
      <c r="H22" t="s">
        <v>1841</v>
      </c>
      <c r="I22" s="10" t="s">
        <v>1847</v>
      </c>
      <c r="J22" t="s">
        <v>68</v>
      </c>
    </row>
    <row r="23" spans="1:10" x14ac:dyDescent="0.35">
      <c r="A23" t="s">
        <v>69</v>
      </c>
      <c r="B23" t="s">
        <v>70</v>
      </c>
      <c r="C23" s="1">
        <v>5700000</v>
      </c>
      <c r="D23">
        <v>0</v>
      </c>
      <c r="E23">
        <v>0</v>
      </c>
      <c r="F23" s="6">
        <f>Tabla1[[#This Row],[Valor real facturado]]/Tabla1[[#This Row],[valordelcontrato]]</f>
        <v>0</v>
      </c>
      <c r="G23" s="6">
        <f>Tabla1[[#This Row],[Valor real pagado]]/Tabla1[[#This Row],[valordelcontrato]]</f>
        <v>0</v>
      </c>
      <c r="H23" t="s">
        <v>1841</v>
      </c>
      <c r="I23" t="s">
        <v>1846</v>
      </c>
      <c r="J23" t="s">
        <v>71</v>
      </c>
    </row>
    <row r="24" spans="1:10" x14ac:dyDescent="0.35">
      <c r="A24" t="s">
        <v>72</v>
      </c>
      <c r="B24" t="s">
        <v>73</v>
      </c>
      <c r="C24" s="1">
        <v>17233334</v>
      </c>
      <c r="D24">
        <v>0</v>
      </c>
      <c r="E24">
        <v>0</v>
      </c>
      <c r="F24" s="6">
        <f>Tabla1[[#This Row],[Valor real facturado]]/Tabla1[[#This Row],[valordelcontrato]]</f>
        <v>0</v>
      </c>
      <c r="G24" s="6">
        <f>Tabla1[[#This Row],[Valor real pagado]]/Tabla1[[#This Row],[valordelcontrato]]</f>
        <v>0</v>
      </c>
      <c r="H24" t="s">
        <v>1841</v>
      </c>
      <c r="I24" t="s">
        <v>1845</v>
      </c>
      <c r="J24" t="s">
        <v>10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Hoja3!$A$1:$A$2</xm:f>
          </x14:formula1>
          <xm:sqref>H2:H24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674"/>
  <sheetViews>
    <sheetView tabSelected="1" workbookViewId="0">
      <pane xSplit="2" ySplit="1" topLeftCell="C5" activePane="bottomRight" state="frozen"/>
      <selection pane="topRight" activeCell="C1" sqref="C1"/>
      <selection pane="bottomLeft" activeCell="A2" sqref="A2"/>
      <selection pane="bottomRight" activeCell="N5" sqref="N5"/>
    </sheetView>
  </sheetViews>
  <sheetFormatPr baseColWidth="10" defaultRowHeight="14.5" x14ac:dyDescent="0.35"/>
  <cols>
    <col min="1" max="1" width="31.1796875" bestFit="1" customWidth="1"/>
    <col min="2" max="2" width="25.54296875" customWidth="1"/>
    <col min="3" max="5" width="18" bestFit="1" customWidth="1"/>
    <col min="6" max="6" width="10.1796875" customWidth="1"/>
    <col min="7" max="8" width="12.54296875" customWidth="1"/>
    <col min="9" max="9" width="15.7265625" customWidth="1"/>
    <col min="10" max="10" width="16.453125" customWidth="1"/>
    <col min="11" max="11" width="13.54296875" customWidth="1"/>
    <col min="12" max="12" width="13" customWidth="1"/>
    <col min="13" max="13" width="22.1796875" style="11" customWidth="1"/>
    <col min="14" max="14" width="22.81640625" customWidth="1"/>
    <col min="15" max="15" width="108.1796875" bestFit="1" customWidth="1"/>
    <col min="16" max="16" width="139.1796875" bestFit="1" customWidth="1"/>
  </cols>
  <sheetData>
    <row r="1" spans="1:15" s="13" customFormat="1" ht="29.25" customHeight="1" x14ac:dyDescent="0.35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5</v>
      </c>
      <c r="G1" s="13" t="s">
        <v>6</v>
      </c>
      <c r="H1" s="13" t="s">
        <v>1844</v>
      </c>
      <c r="I1" s="14" t="s">
        <v>1836</v>
      </c>
      <c r="J1" s="14" t="s">
        <v>1837</v>
      </c>
      <c r="K1" s="15" t="s">
        <v>1842</v>
      </c>
      <c r="L1" s="16" t="s">
        <v>1843</v>
      </c>
      <c r="M1" s="17" t="s">
        <v>1838</v>
      </c>
      <c r="N1" s="18" t="s">
        <v>1839</v>
      </c>
      <c r="O1" s="13" t="s">
        <v>7</v>
      </c>
    </row>
    <row r="2" spans="1:15" hidden="1" x14ac:dyDescent="0.35">
      <c r="A2" t="s">
        <v>74</v>
      </c>
      <c r="B2" t="s">
        <v>75</v>
      </c>
      <c r="C2" s="1">
        <v>26066667</v>
      </c>
      <c r="D2" s="1">
        <v>25840000</v>
      </c>
      <c r="E2" s="1">
        <v>25840000</v>
      </c>
      <c r="F2" s="7">
        <v>0.99130433514956096</v>
      </c>
      <c r="G2" s="7">
        <v>0.99130433514956096</v>
      </c>
      <c r="H2" s="7" t="b">
        <f>Tabla2[[#This Row],[% Facturado]]=Tabla2[[#This Row],[% Pagado]]</f>
        <v>1</v>
      </c>
      <c r="I2" s="1">
        <v>25840000</v>
      </c>
      <c r="J2" s="12">
        <v>25840000</v>
      </c>
      <c r="K2" s="8">
        <f t="shared" ref="K2:K61" si="0">I2/C2</f>
        <v>0.99130433514956096</v>
      </c>
      <c r="L2" s="8">
        <f t="shared" ref="L2:L61" si="1">J2/C2</f>
        <v>0.99130433514956096</v>
      </c>
      <c r="M2" s="11" t="s">
        <v>1840</v>
      </c>
      <c r="O2" t="s">
        <v>76</v>
      </c>
    </row>
    <row r="3" spans="1:15" hidden="1" x14ac:dyDescent="0.35">
      <c r="A3" t="s">
        <v>77</v>
      </c>
      <c r="B3" s="13" t="s">
        <v>78</v>
      </c>
      <c r="C3" s="1">
        <v>28750000</v>
      </c>
      <c r="D3" s="1">
        <v>28500000</v>
      </c>
      <c r="E3" s="1">
        <v>28500000</v>
      </c>
      <c r="F3" s="7">
        <v>0.99130434782608701</v>
      </c>
      <c r="G3" s="7">
        <v>0.99130434782608701</v>
      </c>
      <c r="H3" s="7" t="b">
        <f>Tabla2[[#This Row],[% Facturado]]=Tabla2[[#This Row],[% Pagado]]</f>
        <v>1</v>
      </c>
      <c r="I3" s="1">
        <v>28500000</v>
      </c>
      <c r="J3" s="12">
        <v>28500000</v>
      </c>
      <c r="K3" s="9">
        <f t="shared" si="0"/>
        <v>0.99130434782608701</v>
      </c>
      <c r="L3" s="9">
        <f t="shared" si="1"/>
        <v>0.99130434782608701</v>
      </c>
      <c r="M3" s="11" t="s">
        <v>1840</v>
      </c>
      <c r="O3" t="s">
        <v>79</v>
      </c>
    </row>
    <row r="4" spans="1:15" hidden="1" x14ac:dyDescent="0.35">
      <c r="A4" t="s">
        <v>80</v>
      </c>
      <c r="B4" t="s">
        <v>81</v>
      </c>
      <c r="C4" s="1">
        <v>13300000</v>
      </c>
      <c r="D4" s="1">
        <v>13110000</v>
      </c>
      <c r="E4" s="1">
        <v>13110000</v>
      </c>
      <c r="F4" s="7">
        <v>0.98571428571428577</v>
      </c>
      <c r="G4" s="7">
        <v>0.98571428571428577</v>
      </c>
      <c r="H4" s="7" t="b">
        <f>Tabla2[[#This Row],[% Facturado]]=Tabla2[[#This Row],[% Pagado]]</f>
        <v>1</v>
      </c>
      <c r="I4" s="1">
        <v>13110000</v>
      </c>
      <c r="J4" s="12">
        <v>13110000</v>
      </c>
      <c r="K4" s="6">
        <f t="shared" si="0"/>
        <v>0.98571428571428577</v>
      </c>
      <c r="L4" s="6">
        <f t="shared" si="1"/>
        <v>0.98571428571428577</v>
      </c>
      <c r="M4" s="11" t="s">
        <v>1840</v>
      </c>
      <c r="O4" t="s">
        <v>82</v>
      </c>
    </row>
    <row r="5" spans="1:15" x14ac:dyDescent="0.35">
      <c r="A5" t="s">
        <v>83</v>
      </c>
      <c r="B5" t="s">
        <v>84</v>
      </c>
      <c r="C5" s="1">
        <v>14500000</v>
      </c>
      <c r="D5" s="1">
        <v>12566667</v>
      </c>
      <c r="E5" s="1">
        <v>6766667</v>
      </c>
      <c r="F5" s="7">
        <v>0.86666668965517246</v>
      </c>
      <c r="G5" s="7">
        <v>0.46666668965517244</v>
      </c>
      <c r="H5" s="7" t="b">
        <f>Tabla2[[#This Row],[% Facturado]]=Tabla2[[#This Row],[% Pagado]]</f>
        <v>0</v>
      </c>
      <c r="I5" s="1">
        <v>12566667</v>
      </c>
      <c r="J5" s="12">
        <v>12566667</v>
      </c>
      <c r="K5" s="6">
        <f t="shared" si="0"/>
        <v>0.86666668965517246</v>
      </c>
      <c r="L5" s="6">
        <f t="shared" si="1"/>
        <v>0.86666668965517246</v>
      </c>
      <c r="M5" s="11" t="s">
        <v>1841</v>
      </c>
      <c r="N5" s="10" t="s">
        <v>1848</v>
      </c>
      <c r="O5" t="s">
        <v>85</v>
      </c>
    </row>
    <row r="6" spans="1:15" hidden="1" x14ac:dyDescent="0.35">
      <c r="A6" t="s">
        <v>86</v>
      </c>
      <c r="B6" t="s">
        <v>87</v>
      </c>
      <c r="C6" s="1">
        <v>30063333</v>
      </c>
      <c r="D6" s="1">
        <v>28130000</v>
      </c>
      <c r="E6" s="1">
        <v>28130000</v>
      </c>
      <c r="F6" s="7">
        <v>0.93569132870264249</v>
      </c>
      <c r="G6" s="7">
        <v>0.93569132870264249</v>
      </c>
      <c r="H6" s="7" t="b">
        <f>Tabla2[[#This Row],[% Facturado]]=Tabla2[[#This Row],[% Pagado]]</f>
        <v>1</v>
      </c>
      <c r="I6" s="1">
        <v>28130000</v>
      </c>
      <c r="J6" s="12">
        <v>28130000</v>
      </c>
      <c r="K6" s="6">
        <f t="shared" si="0"/>
        <v>0.93569132870264249</v>
      </c>
      <c r="L6" s="6">
        <f t="shared" si="1"/>
        <v>0.93569132870264249</v>
      </c>
      <c r="M6" s="11" t="s">
        <v>1840</v>
      </c>
      <c r="O6" t="s">
        <v>88</v>
      </c>
    </row>
    <row r="7" spans="1:15" x14ac:dyDescent="0.35">
      <c r="A7" t="s">
        <v>89</v>
      </c>
      <c r="B7" t="s">
        <v>90</v>
      </c>
      <c r="C7" s="1">
        <v>9200000</v>
      </c>
      <c r="D7" s="1">
        <v>8880000</v>
      </c>
      <c r="E7" s="1">
        <v>4800000</v>
      </c>
      <c r="F7" s="7">
        <v>0.9652173913043478</v>
      </c>
      <c r="G7" s="7">
        <v>0.52173913043478259</v>
      </c>
      <c r="H7" s="7" t="b">
        <f>Tabla2[[#This Row],[% Facturado]]=Tabla2[[#This Row],[% Pagado]]</f>
        <v>0</v>
      </c>
      <c r="I7" s="1">
        <v>8880000</v>
      </c>
      <c r="J7" s="12">
        <v>8880000</v>
      </c>
      <c r="K7" s="6">
        <f t="shared" si="0"/>
        <v>0.9652173913043478</v>
      </c>
      <c r="L7" s="6">
        <f t="shared" si="1"/>
        <v>0.9652173913043478</v>
      </c>
      <c r="M7" s="11" t="s">
        <v>1841</v>
      </c>
      <c r="N7" s="10" t="s">
        <v>1848</v>
      </c>
      <c r="O7" t="s">
        <v>91</v>
      </c>
    </row>
    <row r="8" spans="1:15" hidden="1" x14ac:dyDescent="0.35">
      <c r="A8" t="s">
        <v>92</v>
      </c>
      <c r="B8" t="s">
        <v>93</v>
      </c>
      <c r="C8" s="1">
        <v>14400000</v>
      </c>
      <c r="D8" s="1">
        <v>13840000</v>
      </c>
      <c r="E8" s="1">
        <v>13840000</v>
      </c>
      <c r="F8" s="7">
        <v>0.96111111111111114</v>
      </c>
      <c r="G8" s="7">
        <v>0.96111111111111114</v>
      </c>
      <c r="H8" s="7" t="b">
        <f>Tabla2[[#This Row],[% Facturado]]=Tabla2[[#This Row],[% Pagado]]</f>
        <v>1</v>
      </c>
      <c r="I8" s="1">
        <v>13840000</v>
      </c>
      <c r="J8" s="12">
        <v>13840000</v>
      </c>
      <c r="K8" s="6">
        <f t="shared" si="0"/>
        <v>0.96111111111111114</v>
      </c>
      <c r="L8" s="6">
        <f t="shared" si="1"/>
        <v>0.96111111111111114</v>
      </c>
      <c r="M8" s="11" t="s">
        <v>1840</v>
      </c>
      <c r="O8" t="s">
        <v>94</v>
      </c>
    </row>
    <row r="9" spans="1:15" x14ac:dyDescent="0.35">
      <c r="A9" t="s">
        <v>95</v>
      </c>
      <c r="B9" t="s">
        <v>96</v>
      </c>
      <c r="C9" s="1">
        <v>61520000</v>
      </c>
      <c r="D9" s="1">
        <v>56649667</v>
      </c>
      <c r="E9" s="1">
        <v>48959667</v>
      </c>
      <c r="F9" s="7">
        <v>0.92083333875162554</v>
      </c>
      <c r="G9" s="7">
        <v>0.79583333875162554</v>
      </c>
      <c r="H9" s="7" t="b">
        <f>Tabla2[[#This Row],[% Facturado]]=Tabla2[[#This Row],[% Pagado]]</f>
        <v>0</v>
      </c>
      <c r="I9" s="1">
        <v>56649667</v>
      </c>
      <c r="J9" s="12">
        <v>56649667</v>
      </c>
      <c r="K9" s="6">
        <f t="shared" si="0"/>
        <v>0.92083333875162554</v>
      </c>
      <c r="L9" s="6">
        <f t="shared" si="1"/>
        <v>0.92083333875162554</v>
      </c>
      <c r="M9" s="11" t="s">
        <v>1841</v>
      </c>
      <c r="N9" s="10" t="s">
        <v>1848</v>
      </c>
      <c r="O9" t="s">
        <v>97</v>
      </c>
    </row>
    <row r="10" spans="1:15" hidden="1" x14ac:dyDescent="0.35">
      <c r="A10" t="s">
        <v>98</v>
      </c>
      <c r="B10" t="s">
        <v>99</v>
      </c>
      <c r="C10" s="1">
        <v>48000000</v>
      </c>
      <c r="D10" s="1">
        <v>47466667</v>
      </c>
      <c r="E10" s="1">
        <v>47466667</v>
      </c>
      <c r="F10" s="7">
        <v>0.98888889583333328</v>
      </c>
      <c r="G10" s="7">
        <v>0.98888889583333328</v>
      </c>
      <c r="H10" s="7" t="b">
        <f>Tabla2[[#This Row],[% Facturado]]=Tabla2[[#This Row],[% Pagado]]</f>
        <v>1</v>
      </c>
      <c r="I10" s="1">
        <v>47466667</v>
      </c>
      <c r="J10" s="12">
        <v>47466667</v>
      </c>
      <c r="K10" s="6">
        <f t="shared" si="0"/>
        <v>0.98888889583333328</v>
      </c>
      <c r="L10" s="6">
        <f t="shared" si="1"/>
        <v>0.98888889583333328</v>
      </c>
      <c r="M10" s="11" t="s">
        <v>1840</v>
      </c>
      <c r="O10" t="s">
        <v>100</v>
      </c>
    </row>
    <row r="11" spans="1:15" x14ac:dyDescent="0.35">
      <c r="A11" t="s">
        <v>101</v>
      </c>
      <c r="B11" t="s">
        <v>102</v>
      </c>
      <c r="C11" s="1">
        <v>23973334</v>
      </c>
      <c r="D11" s="1">
        <v>23973333</v>
      </c>
      <c r="E11" s="1">
        <v>21073333</v>
      </c>
      <c r="F11" s="7">
        <v>0.99999995828698673</v>
      </c>
      <c r="G11" s="7">
        <v>0.87903221971545553</v>
      </c>
      <c r="H11" s="7" t="b">
        <f>Tabla2[[#This Row],[% Facturado]]=Tabla2[[#This Row],[% Pagado]]</f>
        <v>0</v>
      </c>
      <c r="I11" s="1">
        <v>23973333</v>
      </c>
      <c r="J11" s="12">
        <v>23973333</v>
      </c>
      <c r="K11" s="6">
        <f t="shared" si="0"/>
        <v>0.99999995828698673</v>
      </c>
      <c r="L11" s="6">
        <f t="shared" si="1"/>
        <v>0.99999995828698673</v>
      </c>
      <c r="M11" s="11" t="s">
        <v>1841</v>
      </c>
      <c r="N11" s="10" t="s">
        <v>1848</v>
      </c>
      <c r="O11" t="s">
        <v>103</v>
      </c>
    </row>
    <row r="12" spans="1:15" x14ac:dyDescent="0.35">
      <c r="A12" t="s">
        <v>104</v>
      </c>
      <c r="B12" t="s">
        <v>105</v>
      </c>
      <c r="C12" s="1">
        <v>48000000</v>
      </c>
      <c r="D12" s="1">
        <v>45200000</v>
      </c>
      <c r="E12" s="1">
        <v>39200000</v>
      </c>
      <c r="F12" s="7">
        <v>0.94166666666666665</v>
      </c>
      <c r="G12" s="7">
        <v>0.81666666666666665</v>
      </c>
      <c r="H12" s="7" t="b">
        <f>Tabla2[[#This Row],[% Facturado]]=Tabla2[[#This Row],[% Pagado]]</f>
        <v>0</v>
      </c>
      <c r="I12" s="1">
        <v>45200000</v>
      </c>
      <c r="J12" s="12">
        <v>45200000</v>
      </c>
      <c r="K12" s="6">
        <f t="shared" si="0"/>
        <v>0.94166666666666665</v>
      </c>
      <c r="L12" s="6">
        <f t="shared" si="1"/>
        <v>0.94166666666666665</v>
      </c>
      <c r="M12" s="11" t="s">
        <v>1841</v>
      </c>
      <c r="N12" s="10" t="s">
        <v>1848</v>
      </c>
      <c r="O12" t="s">
        <v>106</v>
      </c>
    </row>
    <row r="13" spans="1:15" x14ac:dyDescent="0.35">
      <c r="A13" t="s">
        <v>107</v>
      </c>
      <c r="B13" t="s">
        <v>108</v>
      </c>
      <c r="C13" s="1">
        <v>26003334</v>
      </c>
      <c r="D13" s="1">
        <v>26003333</v>
      </c>
      <c r="E13" s="1">
        <v>20203333</v>
      </c>
      <c r="F13" s="7">
        <v>0.99999996154339288</v>
      </c>
      <c r="G13" s="7">
        <v>0.77695164012430096</v>
      </c>
      <c r="H13" s="7" t="b">
        <f>Tabla2[[#This Row],[% Facturado]]=Tabla2[[#This Row],[% Pagado]]</f>
        <v>0</v>
      </c>
      <c r="I13" s="1">
        <v>26003333</v>
      </c>
      <c r="J13" s="12">
        <v>26003333</v>
      </c>
      <c r="K13" s="6">
        <f t="shared" si="0"/>
        <v>0.99999996154339288</v>
      </c>
      <c r="L13" s="6">
        <f t="shared" si="1"/>
        <v>0.99999996154339288</v>
      </c>
      <c r="M13" s="11" t="s">
        <v>1841</v>
      </c>
      <c r="N13" s="10" t="s">
        <v>1848</v>
      </c>
      <c r="O13" t="s">
        <v>109</v>
      </c>
    </row>
    <row r="14" spans="1:15" hidden="1" x14ac:dyDescent="0.35">
      <c r="A14" t="s">
        <v>110</v>
      </c>
      <c r="B14" t="s">
        <v>111</v>
      </c>
      <c r="C14" s="1">
        <v>16100000</v>
      </c>
      <c r="D14" s="1">
        <v>15960000</v>
      </c>
      <c r="E14" s="1">
        <v>15960000</v>
      </c>
      <c r="F14" s="7">
        <v>0.99130434782608701</v>
      </c>
      <c r="G14" s="7">
        <v>0.99130434782608701</v>
      </c>
      <c r="H14" s="7" t="b">
        <f>Tabla2[[#This Row],[% Facturado]]=Tabla2[[#This Row],[% Pagado]]</f>
        <v>1</v>
      </c>
      <c r="I14" s="1">
        <v>15960000</v>
      </c>
      <c r="J14" s="12">
        <v>15960000</v>
      </c>
      <c r="K14" s="6">
        <f t="shared" si="0"/>
        <v>0.99130434782608701</v>
      </c>
      <c r="L14" s="6">
        <f t="shared" si="1"/>
        <v>0.99130434782608701</v>
      </c>
      <c r="M14" s="11" t="s">
        <v>1840</v>
      </c>
      <c r="O14" t="s">
        <v>112</v>
      </c>
    </row>
    <row r="15" spans="1:15" hidden="1" x14ac:dyDescent="0.35">
      <c r="A15" t="s">
        <v>113</v>
      </c>
      <c r="B15" t="s">
        <v>114</v>
      </c>
      <c r="C15" s="1">
        <v>9583333</v>
      </c>
      <c r="D15" s="1">
        <v>1833333</v>
      </c>
      <c r="E15" s="1">
        <v>1833333</v>
      </c>
      <c r="F15" s="7">
        <v>0.19130431969754155</v>
      </c>
      <c r="G15" s="7">
        <v>0.19130431969754155</v>
      </c>
      <c r="H15" s="7" t="b">
        <f>Tabla2[[#This Row],[% Facturado]]=Tabla2[[#This Row],[% Pagado]]</f>
        <v>1</v>
      </c>
      <c r="I15" s="1">
        <v>1833333</v>
      </c>
      <c r="J15" s="12">
        <v>1833333</v>
      </c>
      <c r="K15" s="6">
        <f t="shared" si="0"/>
        <v>0.19130431969754155</v>
      </c>
      <c r="L15" s="6">
        <f t="shared" si="1"/>
        <v>0.19130431969754155</v>
      </c>
      <c r="M15" s="11" t="s">
        <v>1840</v>
      </c>
      <c r="O15" t="s">
        <v>115</v>
      </c>
    </row>
    <row r="16" spans="1:15" hidden="1" x14ac:dyDescent="0.35">
      <c r="A16" t="s">
        <v>116</v>
      </c>
      <c r="B16" t="s">
        <v>117</v>
      </c>
      <c r="C16" s="1">
        <v>23200000</v>
      </c>
      <c r="D16" s="1">
        <v>22040000</v>
      </c>
      <c r="E16" s="1">
        <v>22040000</v>
      </c>
      <c r="F16" s="7">
        <v>0.95</v>
      </c>
      <c r="G16" s="7">
        <v>0.95</v>
      </c>
      <c r="H16" s="7" t="b">
        <f>Tabla2[[#This Row],[% Facturado]]=Tabla2[[#This Row],[% Pagado]]</f>
        <v>1</v>
      </c>
      <c r="I16" s="1">
        <v>22040000</v>
      </c>
      <c r="J16" s="12">
        <v>22040000</v>
      </c>
      <c r="K16" s="6">
        <f t="shared" si="0"/>
        <v>0.95</v>
      </c>
      <c r="L16" s="6">
        <f t="shared" si="1"/>
        <v>0.95</v>
      </c>
      <c r="M16" s="11" t="s">
        <v>1840</v>
      </c>
      <c r="O16" t="s">
        <v>118</v>
      </c>
    </row>
    <row r="17" spans="1:15" hidden="1" x14ac:dyDescent="0.35">
      <c r="A17" t="s">
        <v>119</v>
      </c>
      <c r="B17" t="s">
        <v>120</v>
      </c>
      <c r="C17" s="1">
        <v>34200000</v>
      </c>
      <c r="D17" s="1">
        <v>33820000</v>
      </c>
      <c r="E17" s="1">
        <v>33820000</v>
      </c>
      <c r="F17" s="7">
        <v>0.98888888888888893</v>
      </c>
      <c r="G17" s="7">
        <v>0.98888888888888893</v>
      </c>
      <c r="H17" s="7" t="b">
        <f>Tabla2[[#This Row],[% Facturado]]=Tabla2[[#This Row],[% Pagado]]</f>
        <v>1</v>
      </c>
      <c r="I17" s="1">
        <v>33820000</v>
      </c>
      <c r="J17" s="12">
        <v>33820000</v>
      </c>
      <c r="K17" s="6">
        <f t="shared" si="0"/>
        <v>0.98888888888888893</v>
      </c>
      <c r="L17" s="6">
        <f t="shared" si="1"/>
        <v>0.98888888888888893</v>
      </c>
      <c r="M17" s="11" t="s">
        <v>1840</v>
      </c>
      <c r="O17" t="s">
        <v>121</v>
      </c>
    </row>
    <row r="18" spans="1:15" x14ac:dyDescent="0.35">
      <c r="A18" t="s">
        <v>122</v>
      </c>
      <c r="B18" t="s">
        <v>123</v>
      </c>
      <c r="C18" s="1">
        <v>24006667</v>
      </c>
      <c r="D18" s="1">
        <v>24006666</v>
      </c>
      <c r="E18" s="1">
        <v>22273333</v>
      </c>
      <c r="F18" s="7">
        <v>0.99999995834490474</v>
      </c>
      <c r="G18" s="7">
        <v>0.92779780716748395</v>
      </c>
      <c r="H18" s="7" t="b">
        <f>Tabla2[[#This Row],[% Facturado]]=Tabla2[[#This Row],[% Pagado]]</f>
        <v>0</v>
      </c>
      <c r="I18" s="1">
        <v>24006666</v>
      </c>
      <c r="J18" s="12">
        <v>24006666</v>
      </c>
      <c r="K18" s="6">
        <f t="shared" si="0"/>
        <v>0.99999995834490474</v>
      </c>
      <c r="L18" s="6">
        <f t="shared" si="1"/>
        <v>0.99999995834490474</v>
      </c>
      <c r="M18" s="11" t="s">
        <v>1841</v>
      </c>
      <c r="N18" s="10" t="s">
        <v>1848</v>
      </c>
      <c r="O18" t="s">
        <v>124</v>
      </c>
    </row>
    <row r="19" spans="1:15" hidden="1" x14ac:dyDescent="0.35">
      <c r="A19" t="s">
        <v>125</v>
      </c>
      <c r="B19" t="s">
        <v>126</v>
      </c>
      <c r="C19" s="1">
        <v>24000000</v>
      </c>
      <c r="D19" s="1">
        <v>22200000</v>
      </c>
      <c r="E19" s="1">
        <v>22200000</v>
      </c>
      <c r="F19" s="7">
        <v>0.92500000000000004</v>
      </c>
      <c r="G19" s="7">
        <v>0.92500000000000004</v>
      </c>
      <c r="H19" s="7" t="b">
        <f>Tabla2[[#This Row],[% Facturado]]=Tabla2[[#This Row],[% Pagado]]</f>
        <v>1</v>
      </c>
      <c r="I19" s="1">
        <v>22200000</v>
      </c>
      <c r="J19" s="12">
        <v>22200000</v>
      </c>
      <c r="K19" s="6">
        <f t="shared" si="0"/>
        <v>0.92500000000000004</v>
      </c>
      <c r="L19" s="6">
        <f t="shared" si="1"/>
        <v>0.92500000000000004</v>
      </c>
      <c r="M19" s="11" t="s">
        <v>1840</v>
      </c>
      <c r="O19" t="s">
        <v>127</v>
      </c>
    </row>
    <row r="20" spans="1:15" x14ac:dyDescent="0.35">
      <c r="A20" t="s">
        <v>128</v>
      </c>
      <c r="B20" t="s">
        <v>129</v>
      </c>
      <c r="C20" s="1">
        <v>34400000</v>
      </c>
      <c r="D20" s="1">
        <v>33683333</v>
      </c>
      <c r="E20" s="1">
        <v>25083333</v>
      </c>
      <c r="F20" s="7">
        <v>0.97916665697674421</v>
      </c>
      <c r="G20" s="7">
        <v>0.72916665697674421</v>
      </c>
      <c r="H20" s="7" t="b">
        <f>Tabla2[[#This Row],[% Facturado]]=Tabla2[[#This Row],[% Pagado]]</f>
        <v>0</v>
      </c>
      <c r="I20" s="1">
        <v>33683333</v>
      </c>
      <c r="J20" s="12">
        <v>33683333</v>
      </c>
      <c r="K20" s="6">
        <f t="shared" si="0"/>
        <v>0.97916665697674421</v>
      </c>
      <c r="L20" s="6">
        <f t="shared" si="1"/>
        <v>0.97916665697674421</v>
      </c>
      <c r="M20" s="11" t="s">
        <v>1841</v>
      </c>
      <c r="N20" s="10" t="s">
        <v>1848</v>
      </c>
      <c r="O20" t="s">
        <v>130</v>
      </c>
    </row>
    <row r="21" spans="1:15" x14ac:dyDescent="0.35">
      <c r="A21" t="s">
        <v>131</v>
      </c>
      <c r="B21" t="s">
        <v>132</v>
      </c>
      <c r="C21" s="1">
        <v>28750000</v>
      </c>
      <c r="D21" s="1">
        <v>27500000</v>
      </c>
      <c r="E21" s="1">
        <v>15000000</v>
      </c>
      <c r="F21" s="7">
        <v>0.95652173913043481</v>
      </c>
      <c r="G21" s="7">
        <v>0.52173913043478259</v>
      </c>
      <c r="H21" s="7" t="b">
        <f>Tabla2[[#This Row],[% Facturado]]=Tabla2[[#This Row],[% Pagado]]</f>
        <v>0</v>
      </c>
      <c r="I21" s="1">
        <v>27500000</v>
      </c>
      <c r="J21" s="12">
        <v>27500000</v>
      </c>
      <c r="K21" s="6">
        <f t="shared" si="0"/>
        <v>0.95652173913043481</v>
      </c>
      <c r="L21" s="6">
        <f t="shared" si="1"/>
        <v>0.95652173913043481</v>
      </c>
      <c r="M21" s="11" t="s">
        <v>1841</v>
      </c>
      <c r="N21" s="10" t="s">
        <v>1848</v>
      </c>
      <c r="O21" t="s">
        <v>133</v>
      </c>
    </row>
    <row r="22" spans="1:15" hidden="1" x14ac:dyDescent="0.35">
      <c r="A22" t="s">
        <v>134</v>
      </c>
      <c r="B22" t="s">
        <v>135</v>
      </c>
      <c r="C22" s="1">
        <v>33000000</v>
      </c>
      <c r="D22" s="1">
        <v>26400000</v>
      </c>
      <c r="E22" s="1">
        <v>26400000</v>
      </c>
      <c r="F22" s="7">
        <v>0.8</v>
      </c>
      <c r="G22" s="7">
        <v>0.8</v>
      </c>
      <c r="H22" s="7" t="b">
        <f>Tabla2[[#This Row],[% Facturado]]=Tabla2[[#This Row],[% Pagado]]</f>
        <v>1</v>
      </c>
      <c r="I22" s="1">
        <v>26400000</v>
      </c>
      <c r="J22" s="12">
        <v>26400000</v>
      </c>
      <c r="K22" s="6">
        <f t="shared" si="0"/>
        <v>0.8</v>
      </c>
      <c r="L22" s="6">
        <f t="shared" si="1"/>
        <v>0.8</v>
      </c>
      <c r="M22" s="11" t="s">
        <v>1840</v>
      </c>
      <c r="O22" t="s">
        <v>136</v>
      </c>
    </row>
    <row r="23" spans="1:15" hidden="1" x14ac:dyDescent="0.35">
      <c r="A23" t="s">
        <v>137</v>
      </c>
      <c r="B23" t="s">
        <v>138</v>
      </c>
      <c r="C23" s="1">
        <v>20891667</v>
      </c>
      <c r="D23" s="1">
        <v>20710000</v>
      </c>
      <c r="E23" s="1">
        <v>20710000</v>
      </c>
      <c r="F23" s="7">
        <v>0.99130433200950407</v>
      </c>
      <c r="G23" s="7">
        <v>0.99130433200950407</v>
      </c>
      <c r="H23" s="7" t="b">
        <f>Tabla2[[#This Row],[% Facturado]]=Tabla2[[#This Row],[% Pagado]]</f>
        <v>1</v>
      </c>
      <c r="I23" s="1">
        <v>20710000</v>
      </c>
      <c r="J23" s="12">
        <v>20710000</v>
      </c>
      <c r="K23" s="6">
        <f t="shared" si="0"/>
        <v>0.99130433200950407</v>
      </c>
      <c r="L23" s="6">
        <f t="shared" si="1"/>
        <v>0.99130433200950407</v>
      </c>
      <c r="M23" s="11" t="s">
        <v>1840</v>
      </c>
      <c r="O23" t="s">
        <v>139</v>
      </c>
    </row>
    <row r="24" spans="1:15" x14ac:dyDescent="0.35">
      <c r="A24" t="s">
        <v>140</v>
      </c>
      <c r="B24" t="s">
        <v>141</v>
      </c>
      <c r="C24" s="1">
        <v>68680000</v>
      </c>
      <c r="D24" s="1">
        <v>64146667</v>
      </c>
      <c r="E24" s="1">
        <v>30146667</v>
      </c>
      <c r="F24" s="7">
        <v>0.93399340419336052</v>
      </c>
      <c r="G24" s="7">
        <v>0.43894389924286548</v>
      </c>
      <c r="H24" s="7" t="b">
        <f>Tabla2[[#This Row],[% Facturado]]=Tabla2[[#This Row],[% Pagado]]</f>
        <v>0</v>
      </c>
      <c r="I24" s="1">
        <v>64146667</v>
      </c>
      <c r="J24" s="12">
        <v>64146667</v>
      </c>
      <c r="K24" s="6">
        <f t="shared" si="0"/>
        <v>0.93399340419336052</v>
      </c>
      <c r="L24" s="6">
        <f t="shared" si="1"/>
        <v>0.93399340419336052</v>
      </c>
      <c r="M24" s="11" t="s">
        <v>1841</v>
      </c>
      <c r="N24" s="10" t="s">
        <v>1848</v>
      </c>
      <c r="O24" t="s">
        <v>142</v>
      </c>
    </row>
    <row r="25" spans="1:15" hidden="1" x14ac:dyDescent="0.35">
      <c r="A25" t="s">
        <v>143</v>
      </c>
      <c r="B25" t="s">
        <v>144</v>
      </c>
      <c r="C25" s="1">
        <v>2426796261</v>
      </c>
      <c r="D25" s="1">
        <v>2206796261</v>
      </c>
      <c r="E25" s="1">
        <v>2206796261</v>
      </c>
      <c r="F25" s="7">
        <v>0.90934550067695197</v>
      </c>
      <c r="G25" s="7">
        <v>0.90934550067695197</v>
      </c>
      <c r="H25" s="7" t="b">
        <f>Tabla2[[#This Row],[% Facturado]]=Tabla2[[#This Row],[% Pagado]]</f>
        <v>1</v>
      </c>
      <c r="I25" s="1">
        <v>2206796261</v>
      </c>
      <c r="J25" s="12">
        <v>2206796261</v>
      </c>
      <c r="K25" s="6">
        <f t="shared" si="0"/>
        <v>0.90934550067695197</v>
      </c>
      <c r="L25" s="6">
        <f t="shared" si="1"/>
        <v>0.90934550067695197</v>
      </c>
      <c r="M25" s="11" t="s">
        <v>1840</v>
      </c>
      <c r="O25" t="s">
        <v>145</v>
      </c>
    </row>
    <row r="26" spans="1:15" x14ac:dyDescent="0.35">
      <c r="A26" t="s">
        <v>146</v>
      </c>
      <c r="B26" t="s">
        <v>147</v>
      </c>
      <c r="C26" s="1">
        <v>44000000</v>
      </c>
      <c r="D26" s="1">
        <v>40333333</v>
      </c>
      <c r="E26" s="1">
        <v>34833333</v>
      </c>
      <c r="F26" s="7">
        <v>0.91666665909090905</v>
      </c>
      <c r="G26" s="7">
        <v>0.79166665909090905</v>
      </c>
      <c r="H26" s="7" t="b">
        <f>Tabla2[[#This Row],[% Facturado]]=Tabla2[[#This Row],[% Pagado]]</f>
        <v>0</v>
      </c>
      <c r="I26" s="1">
        <v>40333333</v>
      </c>
      <c r="J26" s="12">
        <v>40333333</v>
      </c>
      <c r="K26" s="6">
        <f t="shared" si="0"/>
        <v>0.91666665909090905</v>
      </c>
      <c r="L26" s="6">
        <f t="shared" si="1"/>
        <v>0.91666665909090905</v>
      </c>
      <c r="M26" s="11" t="s">
        <v>1841</v>
      </c>
      <c r="N26" s="10" t="s">
        <v>1848</v>
      </c>
      <c r="O26" t="s">
        <v>148</v>
      </c>
    </row>
    <row r="27" spans="1:15" x14ac:dyDescent="0.35">
      <c r="A27" t="s">
        <v>149</v>
      </c>
      <c r="B27" t="s">
        <v>150</v>
      </c>
      <c r="C27" s="1">
        <v>9583333</v>
      </c>
      <c r="D27" s="1">
        <v>9416667</v>
      </c>
      <c r="E27" s="1">
        <v>6916667</v>
      </c>
      <c r="F27" s="7">
        <v>0.98260876461247881</v>
      </c>
      <c r="G27" s="7">
        <v>0.72173919032136313</v>
      </c>
      <c r="H27" s="7" t="b">
        <f>Tabla2[[#This Row],[% Facturado]]=Tabla2[[#This Row],[% Pagado]]</f>
        <v>0</v>
      </c>
      <c r="I27" s="1">
        <v>9416667</v>
      </c>
      <c r="J27" s="12">
        <v>9416667</v>
      </c>
      <c r="K27" s="6">
        <f t="shared" si="0"/>
        <v>0.98260876461247881</v>
      </c>
      <c r="L27" s="6">
        <f t="shared" si="1"/>
        <v>0.98260876461247881</v>
      </c>
      <c r="M27" s="11" t="s">
        <v>1841</v>
      </c>
      <c r="N27" s="10" t="s">
        <v>1848</v>
      </c>
      <c r="O27" t="s">
        <v>151</v>
      </c>
    </row>
    <row r="28" spans="1:15" hidden="1" x14ac:dyDescent="0.35">
      <c r="A28" t="s">
        <v>152</v>
      </c>
      <c r="B28" t="s">
        <v>153</v>
      </c>
      <c r="C28" s="1">
        <v>30450000</v>
      </c>
      <c r="D28" s="1">
        <v>28516667</v>
      </c>
      <c r="E28" s="1">
        <v>28516667</v>
      </c>
      <c r="F28" s="7">
        <v>0.936507947454844</v>
      </c>
      <c r="G28" s="7">
        <v>0.936507947454844</v>
      </c>
      <c r="H28" s="7" t="b">
        <f>Tabla2[[#This Row],[% Facturado]]=Tabla2[[#This Row],[% Pagado]]</f>
        <v>1</v>
      </c>
      <c r="I28" s="1">
        <v>28516667</v>
      </c>
      <c r="J28" s="12">
        <v>28516667</v>
      </c>
      <c r="K28" s="6">
        <f t="shared" si="0"/>
        <v>0.936507947454844</v>
      </c>
      <c r="L28" s="6">
        <f t="shared" si="1"/>
        <v>0.936507947454844</v>
      </c>
      <c r="M28" s="11" t="s">
        <v>1840</v>
      </c>
      <c r="O28" t="s">
        <v>154</v>
      </c>
    </row>
    <row r="29" spans="1:15" hidden="1" x14ac:dyDescent="0.35">
      <c r="A29" t="s">
        <v>155</v>
      </c>
      <c r="B29" t="s">
        <v>156</v>
      </c>
      <c r="C29" s="1">
        <v>22800000</v>
      </c>
      <c r="D29" s="1">
        <v>22610000</v>
      </c>
      <c r="E29" s="1">
        <v>22610000</v>
      </c>
      <c r="F29" s="7">
        <v>0.9916666666666667</v>
      </c>
      <c r="G29" s="7">
        <v>0.9916666666666667</v>
      </c>
      <c r="H29" s="7" t="b">
        <f>Tabla2[[#This Row],[% Facturado]]=Tabla2[[#This Row],[% Pagado]]</f>
        <v>1</v>
      </c>
      <c r="I29" s="1">
        <v>22610000</v>
      </c>
      <c r="J29" s="12">
        <v>22610000</v>
      </c>
      <c r="K29" s="6">
        <f t="shared" si="0"/>
        <v>0.9916666666666667</v>
      </c>
      <c r="L29" s="6">
        <f t="shared" si="1"/>
        <v>0.9916666666666667</v>
      </c>
      <c r="M29" s="11" t="s">
        <v>1840</v>
      </c>
      <c r="O29" t="s">
        <v>157</v>
      </c>
    </row>
    <row r="30" spans="1:15" x14ac:dyDescent="0.35">
      <c r="A30" t="s">
        <v>158</v>
      </c>
      <c r="B30" t="s">
        <v>159</v>
      </c>
      <c r="C30" s="1">
        <v>9583333</v>
      </c>
      <c r="D30" s="1">
        <v>9500000</v>
      </c>
      <c r="E30" s="1">
        <v>7583333</v>
      </c>
      <c r="F30" s="7">
        <v>0.99130438230623941</v>
      </c>
      <c r="G30" s="7">
        <v>0.79130434056710752</v>
      </c>
      <c r="H30" s="7" t="b">
        <f>Tabla2[[#This Row],[% Facturado]]=Tabla2[[#This Row],[% Pagado]]</f>
        <v>0</v>
      </c>
      <c r="I30" s="1">
        <v>9500000</v>
      </c>
      <c r="J30" s="12">
        <v>9500000</v>
      </c>
      <c r="K30" s="6">
        <f t="shared" si="0"/>
        <v>0.99130438230623941</v>
      </c>
      <c r="L30" s="6">
        <f t="shared" si="1"/>
        <v>0.99130438230623941</v>
      </c>
      <c r="M30" s="11" t="s">
        <v>1841</v>
      </c>
      <c r="N30" s="10" t="s">
        <v>1848</v>
      </c>
      <c r="O30" t="s">
        <v>115</v>
      </c>
    </row>
    <row r="31" spans="1:15" hidden="1" x14ac:dyDescent="0.35">
      <c r="A31" t="s">
        <v>160</v>
      </c>
      <c r="B31" t="s">
        <v>161</v>
      </c>
      <c r="C31" s="1">
        <v>22800000</v>
      </c>
      <c r="D31" s="1">
        <v>22040000</v>
      </c>
      <c r="E31" s="1">
        <v>22040000</v>
      </c>
      <c r="F31" s="7">
        <v>0.96666666666666667</v>
      </c>
      <c r="G31" s="7">
        <v>0.96666666666666667</v>
      </c>
      <c r="H31" s="7" t="b">
        <f>Tabla2[[#This Row],[% Facturado]]=Tabla2[[#This Row],[% Pagado]]</f>
        <v>1</v>
      </c>
      <c r="I31" s="1">
        <v>22040000</v>
      </c>
      <c r="J31" s="12">
        <v>22040000</v>
      </c>
      <c r="K31" s="6">
        <f t="shared" si="0"/>
        <v>0.96666666666666667</v>
      </c>
      <c r="L31" s="6">
        <f t="shared" si="1"/>
        <v>0.96666666666666667</v>
      </c>
      <c r="M31" s="11" t="s">
        <v>1840</v>
      </c>
      <c r="O31" t="s">
        <v>162</v>
      </c>
    </row>
    <row r="32" spans="1:15" x14ac:dyDescent="0.35">
      <c r="A32" t="s">
        <v>163</v>
      </c>
      <c r="B32" t="s">
        <v>164</v>
      </c>
      <c r="C32" s="1">
        <v>33000000</v>
      </c>
      <c r="D32" s="1">
        <v>25666667</v>
      </c>
      <c r="E32" s="1">
        <v>11000000</v>
      </c>
      <c r="F32" s="7">
        <v>0.77777778787878793</v>
      </c>
      <c r="G32" s="7">
        <v>0.33333333333333331</v>
      </c>
      <c r="H32" s="7" t="b">
        <f>Tabla2[[#This Row],[% Facturado]]=Tabla2[[#This Row],[% Pagado]]</f>
        <v>0</v>
      </c>
      <c r="I32" s="1">
        <v>25666667</v>
      </c>
      <c r="J32" s="12">
        <v>25666667</v>
      </c>
      <c r="K32" s="6">
        <f t="shared" si="0"/>
        <v>0.77777778787878793</v>
      </c>
      <c r="L32" s="6">
        <f t="shared" si="1"/>
        <v>0.77777778787878793</v>
      </c>
      <c r="M32" s="11" t="s">
        <v>1841</v>
      </c>
      <c r="N32" s="10" t="s">
        <v>1848</v>
      </c>
      <c r="O32" t="s">
        <v>165</v>
      </c>
    </row>
    <row r="33" spans="1:15" x14ac:dyDescent="0.35">
      <c r="A33" t="s">
        <v>166</v>
      </c>
      <c r="B33" t="s">
        <v>167</v>
      </c>
      <c r="C33" s="1">
        <v>34400000</v>
      </c>
      <c r="D33" s="1">
        <v>32106667</v>
      </c>
      <c r="E33" s="1">
        <v>21500000</v>
      </c>
      <c r="F33" s="7">
        <v>0.93333334302325577</v>
      </c>
      <c r="G33" s="7">
        <v>0.625</v>
      </c>
      <c r="H33" s="7" t="b">
        <f>Tabla2[[#This Row],[% Facturado]]=Tabla2[[#This Row],[% Pagado]]</f>
        <v>0</v>
      </c>
      <c r="I33" s="1">
        <v>32106667</v>
      </c>
      <c r="J33" s="12">
        <v>32106667</v>
      </c>
      <c r="K33" s="6">
        <f t="shared" si="0"/>
        <v>0.93333334302325577</v>
      </c>
      <c r="L33" s="6">
        <f t="shared" si="1"/>
        <v>0.93333334302325577</v>
      </c>
      <c r="M33" s="11" t="s">
        <v>1841</v>
      </c>
      <c r="N33" s="10" t="s">
        <v>1848</v>
      </c>
      <c r="O33" t="s">
        <v>168</v>
      </c>
    </row>
    <row r="34" spans="1:15" x14ac:dyDescent="0.35">
      <c r="A34" t="s">
        <v>169</v>
      </c>
      <c r="B34" t="s">
        <v>170</v>
      </c>
      <c r="C34" s="1">
        <v>140000000</v>
      </c>
      <c r="D34" s="1">
        <v>126000000</v>
      </c>
      <c r="E34" s="1">
        <v>0</v>
      </c>
      <c r="F34" s="7">
        <v>0.9</v>
      </c>
      <c r="G34" s="7">
        <v>0</v>
      </c>
      <c r="H34" s="7" t="b">
        <f>Tabla2[[#This Row],[% Facturado]]=Tabla2[[#This Row],[% Pagado]]</f>
        <v>0</v>
      </c>
      <c r="I34" s="1">
        <v>126000000</v>
      </c>
      <c r="J34" s="12">
        <v>126000000</v>
      </c>
      <c r="K34" s="6">
        <f t="shared" si="0"/>
        <v>0.9</v>
      </c>
      <c r="L34" s="6">
        <f t="shared" si="1"/>
        <v>0.9</v>
      </c>
      <c r="M34" s="11" t="s">
        <v>1841</v>
      </c>
      <c r="N34" s="10" t="s">
        <v>1848</v>
      </c>
      <c r="O34" t="s">
        <v>171</v>
      </c>
    </row>
    <row r="35" spans="1:15" hidden="1" x14ac:dyDescent="0.35">
      <c r="A35" t="s">
        <v>172</v>
      </c>
      <c r="B35" t="s">
        <v>173</v>
      </c>
      <c r="C35" s="1">
        <v>54400000</v>
      </c>
      <c r="D35" s="1">
        <v>51226667</v>
      </c>
      <c r="E35" s="1">
        <v>51226667</v>
      </c>
      <c r="F35" s="7">
        <v>0.94166667279411764</v>
      </c>
      <c r="G35" s="7">
        <v>0.94166667279411764</v>
      </c>
      <c r="H35" s="7" t="b">
        <f>Tabla2[[#This Row],[% Facturado]]=Tabla2[[#This Row],[% Pagado]]</f>
        <v>1</v>
      </c>
      <c r="I35" s="1">
        <v>51226667</v>
      </c>
      <c r="J35" s="12">
        <v>51226667</v>
      </c>
      <c r="K35" s="6">
        <f t="shared" si="0"/>
        <v>0.94166667279411764</v>
      </c>
      <c r="L35" s="6">
        <f t="shared" si="1"/>
        <v>0.94166667279411764</v>
      </c>
      <c r="M35" s="11" t="s">
        <v>1840</v>
      </c>
      <c r="O35" t="s">
        <v>174</v>
      </c>
    </row>
    <row r="36" spans="1:15" hidden="1" x14ac:dyDescent="0.35">
      <c r="A36" t="s">
        <v>175</v>
      </c>
      <c r="B36" t="s">
        <v>176</v>
      </c>
      <c r="C36" s="1">
        <v>13300000</v>
      </c>
      <c r="D36" s="1">
        <v>7790000</v>
      </c>
      <c r="E36" s="1">
        <v>7790000</v>
      </c>
      <c r="F36" s="7">
        <v>0.58571428571428574</v>
      </c>
      <c r="G36" s="7">
        <v>0.58571428571428574</v>
      </c>
      <c r="H36" s="7" t="b">
        <f>Tabla2[[#This Row],[% Facturado]]=Tabla2[[#This Row],[% Pagado]]</f>
        <v>1</v>
      </c>
      <c r="I36" s="1">
        <v>7790000</v>
      </c>
      <c r="J36" s="12">
        <v>7790000</v>
      </c>
      <c r="K36" s="6">
        <f t="shared" si="0"/>
        <v>0.58571428571428574</v>
      </c>
      <c r="L36" s="6">
        <f t="shared" si="1"/>
        <v>0.58571428571428574</v>
      </c>
      <c r="M36" s="11" t="s">
        <v>1840</v>
      </c>
      <c r="O36" t="s">
        <v>177</v>
      </c>
    </row>
    <row r="37" spans="1:15" x14ac:dyDescent="0.35">
      <c r="A37" t="s">
        <v>178</v>
      </c>
      <c r="B37" t="s">
        <v>179</v>
      </c>
      <c r="C37" s="1">
        <v>46140000</v>
      </c>
      <c r="D37" s="1">
        <v>44345667</v>
      </c>
      <c r="E37" s="1">
        <v>30760000</v>
      </c>
      <c r="F37" s="7">
        <v>0.96111111833550067</v>
      </c>
      <c r="G37" s="7">
        <v>0.66666666666666663</v>
      </c>
      <c r="H37" s="7" t="b">
        <f>Tabla2[[#This Row],[% Facturado]]=Tabla2[[#This Row],[% Pagado]]</f>
        <v>0</v>
      </c>
      <c r="I37" s="1">
        <v>44345667</v>
      </c>
      <c r="J37" s="12">
        <v>44345667</v>
      </c>
      <c r="K37" s="6">
        <f t="shared" si="0"/>
        <v>0.96111111833550067</v>
      </c>
      <c r="L37" s="6">
        <f t="shared" si="1"/>
        <v>0.96111111833550067</v>
      </c>
      <c r="M37" s="11" t="s">
        <v>1841</v>
      </c>
      <c r="N37" s="10" t="s">
        <v>1848</v>
      </c>
      <c r="O37" t="s">
        <v>180</v>
      </c>
    </row>
    <row r="38" spans="1:15" hidden="1" x14ac:dyDescent="0.35">
      <c r="A38" t="s">
        <v>181</v>
      </c>
      <c r="B38" t="s">
        <v>182</v>
      </c>
      <c r="C38" s="1">
        <v>10000000</v>
      </c>
      <c r="D38" s="1">
        <v>9916667</v>
      </c>
      <c r="E38" s="1">
        <v>9916667</v>
      </c>
      <c r="F38" s="7">
        <v>0.99166670000000001</v>
      </c>
      <c r="G38" s="7">
        <v>0.99166670000000001</v>
      </c>
      <c r="H38" s="7" t="b">
        <f>Tabla2[[#This Row],[% Facturado]]=Tabla2[[#This Row],[% Pagado]]</f>
        <v>1</v>
      </c>
      <c r="I38" s="1">
        <v>9916667</v>
      </c>
      <c r="J38" s="12">
        <v>9916667</v>
      </c>
      <c r="K38" s="6">
        <f t="shared" si="0"/>
        <v>0.99166670000000001</v>
      </c>
      <c r="L38" s="6">
        <f t="shared" si="1"/>
        <v>0.99166670000000001</v>
      </c>
      <c r="M38" s="11" t="s">
        <v>1840</v>
      </c>
      <c r="O38" t="s">
        <v>183</v>
      </c>
    </row>
    <row r="39" spans="1:15" x14ac:dyDescent="0.35">
      <c r="A39" t="s">
        <v>184</v>
      </c>
      <c r="B39" t="s">
        <v>185</v>
      </c>
      <c r="C39" s="1">
        <v>23200000</v>
      </c>
      <c r="D39" s="1">
        <v>22523333</v>
      </c>
      <c r="E39" s="1">
        <v>19623333</v>
      </c>
      <c r="F39" s="7">
        <v>0.97083331896551728</v>
      </c>
      <c r="G39" s="7">
        <v>0.84583331896551728</v>
      </c>
      <c r="H39" s="7" t="b">
        <f>Tabla2[[#This Row],[% Facturado]]=Tabla2[[#This Row],[% Pagado]]</f>
        <v>0</v>
      </c>
      <c r="I39" s="1">
        <v>22523333</v>
      </c>
      <c r="J39" s="12">
        <v>22523333</v>
      </c>
      <c r="K39" s="6">
        <f t="shared" si="0"/>
        <v>0.97083331896551728</v>
      </c>
      <c r="L39" s="6">
        <f t="shared" si="1"/>
        <v>0.97083331896551728</v>
      </c>
      <c r="M39" s="11" t="s">
        <v>1841</v>
      </c>
      <c r="N39" s="10" t="s">
        <v>1848</v>
      </c>
      <c r="O39" t="s">
        <v>186</v>
      </c>
    </row>
    <row r="40" spans="1:15" x14ac:dyDescent="0.35">
      <c r="A40" t="s">
        <v>187</v>
      </c>
      <c r="B40" t="s">
        <v>188</v>
      </c>
      <c r="C40" s="1">
        <v>27453334</v>
      </c>
      <c r="D40" s="1">
        <v>27453333</v>
      </c>
      <c r="E40" s="1">
        <v>24553333</v>
      </c>
      <c r="F40" s="7">
        <v>0.99999996357455168</v>
      </c>
      <c r="G40" s="7">
        <v>0.89436616332282259</v>
      </c>
      <c r="H40" s="7" t="b">
        <f>Tabla2[[#This Row],[% Facturado]]=Tabla2[[#This Row],[% Pagado]]</f>
        <v>0</v>
      </c>
      <c r="I40" s="1">
        <v>27453333</v>
      </c>
      <c r="J40" s="12">
        <v>27453333</v>
      </c>
      <c r="K40" s="6">
        <f t="shared" si="0"/>
        <v>0.99999996357455168</v>
      </c>
      <c r="L40" s="6">
        <f t="shared" si="1"/>
        <v>0.99999996357455168</v>
      </c>
      <c r="M40" s="11" t="s">
        <v>1841</v>
      </c>
      <c r="N40" s="10" t="s">
        <v>1848</v>
      </c>
      <c r="O40" t="s">
        <v>109</v>
      </c>
    </row>
    <row r="41" spans="1:15" hidden="1" x14ac:dyDescent="0.35">
      <c r="A41" t="s">
        <v>189</v>
      </c>
      <c r="B41" t="s">
        <v>190</v>
      </c>
      <c r="C41" s="1">
        <v>7283333</v>
      </c>
      <c r="D41" s="1">
        <v>3736667</v>
      </c>
      <c r="E41" s="1">
        <v>3736667</v>
      </c>
      <c r="F41" s="7">
        <v>0.51304354750771386</v>
      </c>
      <c r="G41" s="7">
        <v>0.51304354750771386</v>
      </c>
      <c r="H41" s="7" t="b">
        <f>Tabla2[[#This Row],[% Facturado]]=Tabla2[[#This Row],[% Pagado]]</f>
        <v>1</v>
      </c>
      <c r="I41" s="1">
        <v>3736667</v>
      </c>
      <c r="J41" s="12">
        <v>3736667</v>
      </c>
      <c r="K41" s="6">
        <f t="shared" si="0"/>
        <v>0.51304354750771386</v>
      </c>
      <c r="L41" s="6">
        <f t="shared" si="1"/>
        <v>0.51304354750771386</v>
      </c>
      <c r="M41" s="11" t="s">
        <v>1840</v>
      </c>
      <c r="O41" t="s">
        <v>191</v>
      </c>
    </row>
    <row r="42" spans="1:15" x14ac:dyDescent="0.35">
      <c r="A42" t="s">
        <v>192</v>
      </c>
      <c r="B42" t="s">
        <v>193</v>
      </c>
      <c r="C42" s="1">
        <v>34400000</v>
      </c>
      <c r="D42" s="1">
        <v>32250000</v>
      </c>
      <c r="E42" s="1">
        <v>27950000</v>
      </c>
      <c r="F42" s="7">
        <v>0.9375</v>
      </c>
      <c r="G42" s="7">
        <v>0.8125</v>
      </c>
      <c r="H42" s="7" t="b">
        <f>Tabla2[[#This Row],[% Facturado]]=Tabla2[[#This Row],[% Pagado]]</f>
        <v>0</v>
      </c>
      <c r="I42" s="1">
        <v>32250000</v>
      </c>
      <c r="J42" s="12">
        <v>32250000</v>
      </c>
      <c r="K42" s="6">
        <f t="shared" si="0"/>
        <v>0.9375</v>
      </c>
      <c r="L42" s="6">
        <f t="shared" si="1"/>
        <v>0.9375</v>
      </c>
      <c r="M42" s="11" t="s">
        <v>1841</v>
      </c>
      <c r="N42" s="10" t="s">
        <v>1848</v>
      </c>
      <c r="O42" t="s">
        <v>194</v>
      </c>
    </row>
    <row r="43" spans="1:15" x14ac:dyDescent="0.35">
      <c r="A43" t="s">
        <v>195</v>
      </c>
      <c r="B43" t="s">
        <v>196</v>
      </c>
      <c r="C43" s="1">
        <v>26066666</v>
      </c>
      <c r="D43" s="1">
        <v>25840000</v>
      </c>
      <c r="E43" s="1">
        <v>13600000</v>
      </c>
      <c r="F43" s="7">
        <v>0.99130437317914</v>
      </c>
      <c r="G43" s="7">
        <v>0.52173914377849473</v>
      </c>
      <c r="H43" s="7" t="b">
        <f>Tabla2[[#This Row],[% Facturado]]=Tabla2[[#This Row],[% Pagado]]</f>
        <v>0</v>
      </c>
      <c r="I43" s="1">
        <v>25840000</v>
      </c>
      <c r="J43" s="12">
        <v>25840000</v>
      </c>
      <c r="K43" s="6">
        <f t="shared" si="0"/>
        <v>0.99130437317914</v>
      </c>
      <c r="L43" s="6">
        <f t="shared" si="1"/>
        <v>0.99130437317914</v>
      </c>
      <c r="M43" s="11" t="s">
        <v>1841</v>
      </c>
      <c r="N43" s="10" t="s">
        <v>1848</v>
      </c>
      <c r="O43" t="s">
        <v>197</v>
      </c>
    </row>
    <row r="44" spans="1:15" hidden="1" x14ac:dyDescent="0.35">
      <c r="A44" t="s">
        <v>198</v>
      </c>
      <c r="B44" t="s">
        <v>199</v>
      </c>
      <c r="C44" s="1">
        <v>34400000</v>
      </c>
      <c r="D44" s="1">
        <v>33683333</v>
      </c>
      <c r="E44" s="1">
        <v>33683333</v>
      </c>
      <c r="F44" s="7">
        <v>0.97916665697674421</v>
      </c>
      <c r="G44" s="7">
        <v>0.97916665697674421</v>
      </c>
      <c r="H44" s="7" t="b">
        <f>Tabla2[[#This Row],[% Facturado]]=Tabla2[[#This Row],[% Pagado]]</f>
        <v>1</v>
      </c>
      <c r="I44" s="1">
        <v>33683333</v>
      </c>
      <c r="J44" s="12">
        <v>33683333</v>
      </c>
      <c r="K44" s="6">
        <f t="shared" si="0"/>
        <v>0.97916665697674421</v>
      </c>
      <c r="L44" s="6">
        <f t="shared" si="1"/>
        <v>0.97916665697674421</v>
      </c>
      <c r="M44" s="11" t="s">
        <v>1840</v>
      </c>
      <c r="O44" t="s">
        <v>200</v>
      </c>
    </row>
    <row r="45" spans="1:15" hidden="1" x14ac:dyDescent="0.35">
      <c r="A45" t="s">
        <v>201</v>
      </c>
      <c r="B45" t="s">
        <v>202</v>
      </c>
      <c r="C45" s="1">
        <v>9600000</v>
      </c>
      <c r="D45" s="1">
        <v>9440000</v>
      </c>
      <c r="E45" s="1">
        <v>9440000</v>
      </c>
      <c r="F45" s="7">
        <v>0.98333333333333328</v>
      </c>
      <c r="G45" s="7">
        <v>0.98333333333333328</v>
      </c>
      <c r="H45" s="7" t="b">
        <f>Tabla2[[#This Row],[% Facturado]]=Tabla2[[#This Row],[% Pagado]]</f>
        <v>1</v>
      </c>
      <c r="I45" s="1">
        <v>9440000</v>
      </c>
      <c r="J45" s="12">
        <v>9440000</v>
      </c>
      <c r="K45" s="6">
        <f t="shared" si="0"/>
        <v>0.98333333333333328</v>
      </c>
      <c r="L45" s="6">
        <f t="shared" si="1"/>
        <v>0.98333333333333328</v>
      </c>
      <c r="M45" s="11" t="s">
        <v>1840</v>
      </c>
      <c r="O45" t="s">
        <v>203</v>
      </c>
    </row>
    <row r="46" spans="1:15" x14ac:dyDescent="0.35">
      <c r="A46" t="s">
        <v>204</v>
      </c>
      <c r="B46" t="s">
        <v>205</v>
      </c>
      <c r="C46" s="1">
        <v>63466667</v>
      </c>
      <c r="D46" s="1">
        <v>62559999</v>
      </c>
      <c r="E46" s="1">
        <v>58026666</v>
      </c>
      <c r="F46" s="7">
        <v>0.98571426478091251</v>
      </c>
      <c r="G46" s="7">
        <v>0.91428569897959189</v>
      </c>
      <c r="H46" s="7" t="b">
        <f>Tabla2[[#This Row],[% Facturado]]=Tabla2[[#This Row],[% Pagado]]</f>
        <v>0</v>
      </c>
      <c r="I46" s="1">
        <v>62559999</v>
      </c>
      <c r="J46" s="12">
        <v>62559999</v>
      </c>
      <c r="K46" s="6">
        <f t="shared" si="0"/>
        <v>0.98571426478091251</v>
      </c>
      <c r="L46" s="6">
        <f t="shared" si="1"/>
        <v>0.98571426478091251</v>
      </c>
      <c r="M46" s="11" t="s">
        <v>1841</v>
      </c>
      <c r="N46" s="10" t="s">
        <v>1848</v>
      </c>
      <c r="O46" t="s">
        <v>206</v>
      </c>
    </row>
    <row r="47" spans="1:15" hidden="1" x14ac:dyDescent="0.35">
      <c r="A47" t="s">
        <v>207</v>
      </c>
      <c r="B47" t="s">
        <v>208</v>
      </c>
      <c r="C47" s="1">
        <v>23200000</v>
      </c>
      <c r="D47" s="1">
        <v>23006667</v>
      </c>
      <c r="E47" s="1">
        <v>23006667</v>
      </c>
      <c r="F47" s="7">
        <v>0.99166668103448274</v>
      </c>
      <c r="G47" s="7">
        <v>0.99166668103448274</v>
      </c>
      <c r="H47" s="7" t="b">
        <f>Tabla2[[#This Row],[% Facturado]]=Tabla2[[#This Row],[% Pagado]]</f>
        <v>1</v>
      </c>
      <c r="I47" s="1">
        <v>23006667</v>
      </c>
      <c r="J47" s="12">
        <v>23006667</v>
      </c>
      <c r="K47" s="6">
        <f t="shared" si="0"/>
        <v>0.99166668103448274</v>
      </c>
      <c r="L47" s="6">
        <f t="shared" si="1"/>
        <v>0.99166668103448274</v>
      </c>
      <c r="M47" s="11" t="s">
        <v>1840</v>
      </c>
      <c r="O47" t="s">
        <v>109</v>
      </c>
    </row>
    <row r="48" spans="1:15" x14ac:dyDescent="0.35">
      <c r="A48" t="s">
        <v>209</v>
      </c>
      <c r="B48" t="s">
        <v>210</v>
      </c>
      <c r="C48" s="1">
        <v>23200000</v>
      </c>
      <c r="D48" s="1">
        <v>21750000</v>
      </c>
      <c r="E48" s="1">
        <v>16916667</v>
      </c>
      <c r="F48" s="7">
        <v>0.9375</v>
      </c>
      <c r="G48" s="7">
        <v>0.72916668103448279</v>
      </c>
      <c r="H48" s="7" t="b">
        <f>Tabla2[[#This Row],[% Facturado]]=Tabla2[[#This Row],[% Pagado]]</f>
        <v>0</v>
      </c>
      <c r="I48" s="1">
        <v>21750000</v>
      </c>
      <c r="J48" s="12">
        <v>21750000</v>
      </c>
      <c r="K48" s="6">
        <f t="shared" si="0"/>
        <v>0.9375</v>
      </c>
      <c r="L48" s="6">
        <f t="shared" si="1"/>
        <v>0.9375</v>
      </c>
      <c r="M48" s="11" t="s">
        <v>1841</v>
      </c>
      <c r="N48" s="10" t="s">
        <v>1848</v>
      </c>
      <c r="O48" t="s">
        <v>211</v>
      </c>
    </row>
    <row r="49" spans="1:15" hidden="1" x14ac:dyDescent="0.35">
      <c r="A49" t="s">
        <v>212</v>
      </c>
      <c r="B49" t="s">
        <v>213</v>
      </c>
      <c r="C49" s="1">
        <v>42000000</v>
      </c>
      <c r="D49" s="1">
        <v>38966667</v>
      </c>
      <c r="E49" s="1">
        <v>38966667</v>
      </c>
      <c r="F49" s="7">
        <v>0.92777778571428571</v>
      </c>
      <c r="G49" s="7">
        <v>0.92777778571428571</v>
      </c>
      <c r="H49" s="7" t="b">
        <f>Tabla2[[#This Row],[% Facturado]]=Tabla2[[#This Row],[% Pagado]]</f>
        <v>1</v>
      </c>
      <c r="I49" s="1">
        <v>38966667</v>
      </c>
      <c r="J49" s="12">
        <v>38966667</v>
      </c>
      <c r="K49" s="6">
        <f t="shared" si="0"/>
        <v>0.92777778571428571</v>
      </c>
      <c r="L49" s="6">
        <f t="shared" si="1"/>
        <v>0.92777778571428571</v>
      </c>
      <c r="M49" s="11" t="s">
        <v>1840</v>
      </c>
      <c r="O49" t="s">
        <v>214</v>
      </c>
    </row>
    <row r="50" spans="1:15" x14ac:dyDescent="0.35">
      <c r="A50" t="s">
        <v>215</v>
      </c>
      <c r="B50" t="s">
        <v>216</v>
      </c>
      <c r="C50" s="1">
        <v>23200000</v>
      </c>
      <c r="D50" s="1">
        <v>19140000</v>
      </c>
      <c r="E50" s="1">
        <v>13340000</v>
      </c>
      <c r="F50" s="7">
        <v>0.82499999999999996</v>
      </c>
      <c r="G50" s="7">
        <v>0.57499999999999996</v>
      </c>
      <c r="H50" s="7" t="b">
        <f>Tabla2[[#This Row],[% Facturado]]=Tabla2[[#This Row],[% Pagado]]</f>
        <v>0</v>
      </c>
      <c r="I50" s="1">
        <v>19140000</v>
      </c>
      <c r="J50" s="12">
        <v>19140000</v>
      </c>
      <c r="K50" s="6">
        <f t="shared" si="0"/>
        <v>0.82499999999999996</v>
      </c>
      <c r="L50" s="6">
        <f t="shared" si="1"/>
        <v>0.82499999999999996</v>
      </c>
      <c r="M50" s="11" t="s">
        <v>1841</v>
      </c>
      <c r="N50" s="10" t="s">
        <v>1848</v>
      </c>
      <c r="O50" t="s">
        <v>118</v>
      </c>
    </row>
    <row r="51" spans="1:15" x14ac:dyDescent="0.35">
      <c r="A51" t="s">
        <v>217</v>
      </c>
      <c r="B51" t="s">
        <v>218</v>
      </c>
      <c r="C51" s="1">
        <v>9200000</v>
      </c>
      <c r="D51" s="1">
        <v>9120000</v>
      </c>
      <c r="E51" s="1">
        <v>5040000</v>
      </c>
      <c r="F51" s="7">
        <v>0.99130434782608701</v>
      </c>
      <c r="G51" s="7">
        <v>0.54782608695652169</v>
      </c>
      <c r="H51" s="7" t="b">
        <f>Tabla2[[#This Row],[% Facturado]]=Tabla2[[#This Row],[% Pagado]]</f>
        <v>0</v>
      </c>
      <c r="I51" s="1">
        <v>9120000</v>
      </c>
      <c r="J51" s="12">
        <v>9120000</v>
      </c>
      <c r="K51" s="6">
        <f t="shared" si="0"/>
        <v>0.99130434782608701</v>
      </c>
      <c r="L51" s="6">
        <f t="shared" si="1"/>
        <v>0.99130434782608701</v>
      </c>
      <c r="M51" s="11" t="s">
        <v>1841</v>
      </c>
      <c r="N51" s="10" t="s">
        <v>1848</v>
      </c>
      <c r="O51" t="s">
        <v>91</v>
      </c>
    </row>
    <row r="52" spans="1:15" hidden="1" x14ac:dyDescent="0.35">
      <c r="A52" t="s">
        <v>219</v>
      </c>
      <c r="B52" t="s">
        <v>220</v>
      </c>
      <c r="C52" s="1">
        <v>5500000</v>
      </c>
      <c r="D52" s="1">
        <v>4950000</v>
      </c>
      <c r="E52" s="1">
        <v>4950000</v>
      </c>
      <c r="F52" s="7">
        <v>0.9</v>
      </c>
      <c r="G52" s="7">
        <v>0.9</v>
      </c>
      <c r="H52" s="7" t="b">
        <f>Tabla2[[#This Row],[% Facturado]]=Tabla2[[#This Row],[% Pagado]]</f>
        <v>1</v>
      </c>
      <c r="I52" s="1">
        <v>4950000</v>
      </c>
      <c r="J52" s="12">
        <v>4950000</v>
      </c>
      <c r="K52" s="6">
        <f t="shared" si="0"/>
        <v>0.9</v>
      </c>
      <c r="L52" s="6">
        <f t="shared" si="1"/>
        <v>0.9</v>
      </c>
      <c r="M52" s="11" t="s">
        <v>1840</v>
      </c>
      <c r="O52" t="s">
        <v>45</v>
      </c>
    </row>
    <row r="53" spans="1:15" hidden="1" x14ac:dyDescent="0.35">
      <c r="A53" t="s">
        <v>221</v>
      </c>
      <c r="B53" t="s">
        <v>222</v>
      </c>
      <c r="C53" s="1">
        <v>38400000</v>
      </c>
      <c r="D53" s="1">
        <v>28480000</v>
      </c>
      <c r="E53" s="1">
        <v>28480000</v>
      </c>
      <c r="F53" s="7">
        <v>0.7416666666666667</v>
      </c>
      <c r="G53" s="7">
        <v>0.7416666666666667</v>
      </c>
      <c r="H53" s="7" t="b">
        <f>Tabla2[[#This Row],[% Facturado]]=Tabla2[[#This Row],[% Pagado]]</f>
        <v>1</v>
      </c>
      <c r="I53" s="1">
        <v>28480000</v>
      </c>
      <c r="J53" s="12">
        <v>28480000</v>
      </c>
      <c r="K53" s="6">
        <f t="shared" si="0"/>
        <v>0.7416666666666667</v>
      </c>
      <c r="L53" s="6">
        <f t="shared" si="1"/>
        <v>0.7416666666666667</v>
      </c>
      <c r="M53" s="11" t="s">
        <v>1840</v>
      </c>
      <c r="O53" t="s">
        <v>223</v>
      </c>
    </row>
    <row r="54" spans="1:15" hidden="1" x14ac:dyDescent="0.35">
      <c r="A54" t="s">
        <v>224</v>
      </c>
      <c r="B54" t="s">
        <v>225</v>
      </c>
      <c r="C54" s="1">
        <v>24166667</v>
      </c>
      <c r="D54" s="1">
        <v>18366667</v>
      </c>
      <c r="E54" s="1">
        <v>18366667</v>
      </c>
      <c r="F54" s="7">
        <v>0.76000000331034478</v>
      </c>
      <c r="G54" s="7">
        <v>0.76000000331034478</v>
      </c>
      <c r="H54" s="7" t="b">
        <f>Tabla2[[#This Row],[% Facturado]]=Tabla2[[#This Row],[% Pagado]]</f>
        <v>1</v>
      </c>
      <c r="I54" s="1">
        <v>18366667</v>
      </c>
      <c r="J54" s="12">
        <v>18366667</v>
      </c>
      <c r="K54" s="6">
        <f t="shared" si="0"/>
        <v>0.76000000331034478</v>
      </c>
      <c r="L54" s="6">
        <f t="shared" si="1"/>
        <v>0.76000000331034478</v>
      </c>
      <c r="M54" s="11" t="s">
        <v>1840</v>
      </c>
      <c r="O54" t="s">
        <v>186</v>
      </c>
    </row>
    <row r="55" spans="1:15" x14ac:dyDescent="0.35">
      <c r="A55" t="s">
        <v>226</v>
      </c>
      <c r="B55" t="s">
        <v>227</v>
      </c>
      <c r="C55" s="1">
        <v>9200000</v>
      </c>
      <c r="D55" s="1">
        <v>8880000</v>
      </c>
      <c r="E55" s="1">
        <v>4800000</v>
      </c>
      <c r="F55" s="7">
        <v>0.9652173913043478</v>
      </c>
      <c r="G55" s="7">
        <v>0.52173913043478259</v>
      </c>
      <c r="H55" s="7" t="b">
        <f>Tabla2[[#This Row],[% Facturado]]=Tabla2[[#This Row],[% Pagado]]</f>
        <v>0</v>
      </c>
      <c r="I55" s="1">
        <v>8880000</v>
      </c>
      <c r="J55" s="12">
        <v>8880000</v>
      </c>
      <c r="K55" s="6">
        <f t="shared" si="0"/>
        <v>0.9652173913043478</v>
      </c>
      <c r="L55" s="6">
        <f t="shared" si="1"/>
        <v>0.9652173913043478</v>
      </c>
      <c r="M55" s="11" t="s">
        <v>1841</v>
      </c>
      <c r="N55" s="10" t="s">
        <v>1848</v>
      </c>
      <c r="O55" t="s">
        <v>91</v>
      </c>
    </row>
    <row r="56" spans="1:15" x14ac:dyDescent="0.35">
      <c r="A56" t="s">
        <v>229</v>
      </c>
      <c r="B56" t="s">
        <v>230</v>
      </c>
      <c r="C56" s="1">
        <v>14500000</v>
      </c>
      <c r="D56" s="1">
        <v>8216667</v>
      </c>
      <c r="E56" s="1">
        <v>5316667</v>
      </c>
      <c r="F56" s="7">
        <v>0.56666668965517242</v>
      </c>
      <c r="G56" s="7">
        <v>0.36666668965517241</v>
      </c>
      <c r="H56" s="7" t="b">
        <f>Tabla2[[#This Row],[% Facturado]]=Tabla2[[#This Row],[% Pagado]]</f>
        <v>0</v>
      </c>
      <c r="I56" s="1">
        <v>8216667</v>
      </c>
      <c r="J56" s="12">
        <v>8216667</v>
      </c>
      <c r="K56" s="6">
        <f t="shared" si="0"/>
        <v>0.56666668965517242</v>
      </c>
      <c r="L56" s="6">
        <f t="shared" si="1"/>
        <v>0.56666668965517242</v>
      </c>
      <c r="M56" s="11" t="s">
        <v>1841</v>
      </c>
      <c r="N56" s="10" t="s">
        <v>1848</v>
      </c>
      <c r="O56" t="s">
        <v>85</v>
      </c>
    </row>
    <row r="57" spans="1:15" hidden="1" x14ac:dyDescent="0.35">
      <c r="A57" t="s">
        <v>231</v>
      </c>
      <c r="B57" t="s">
        <v>232</v>
      </c>
      <c r="C57" s="1">
        <v>54400000</v>
      </c>
      <c r="D57" s="1">
        <v>54173333</v>
      </c>
      <c r="E57" s="1">
        <v>54173333</v>
      </c>
      <c r="F57" s="7">
        <v>0.99583332720588236</v>
      </c>
      <c r="G57" s="7">
        <v>0.99583332720588236</v>
      </c>
      <c r="H57" s="7" t="b">
        <f>Tabla2[[#This Row],[% Facturado]]=Tabla2[[#This Row],[% Pagado]]</f>
        <v>1</v>
      </c>
      <c r="I57" s="1">
        <v>54173333</v>
      </c>
      <c r="J57" s="12">
        <v>54173333</v>
      </c>
      <c r="K57" s="6">
        <f t="shared" si="0"/>
        <v>0.99583332720588236</v>
      </c>
      <c r="L57" s="6">
        <f t="shared" si="1"/>
        <v>0.99583332720588236</v>
      </c>
      <c r="M57" s="11" t="s">
        <v>1840</v>
      </c>
      <c r="O57" t="s">
        <v>233</v>
      </c>
    </row>
    <row r="58" spans="1:15" x14ac:dyDescent="0.35">
      <c r="A58" t="s">
        <v>234</v>
      </c>
      <c r="B58" t="s">
        <v>235</v>
      </c>
      <c r="C58" s="1">
        <v>42000000</v>
      </c>
      <c r="D58" s="1">
        <v>39900000</v>
      </c>
      <c r="E58" s="1">
        <v>18900000</v>
      </c>
      <c r="F58" s="7">
        <v>0.95</v>
      </c>
      <c r="G58" s="7">
        <v>0.45</v>
      </c>
      <c r="H58" s="7" t="b">
        <f>Tabla2[[#This Row],[% Facturado]]=Tabla2[[#This Row],[% Pagado]]</f>
        <v>0</v>
      </c>
      <c r="I58" s="1">
        <v>39900000</v>
      </c>
      <c r="J58" s="12">
        <v>39900000</v>
      </c>
      <c r="K58" s="6">
        <f t="shared" si="0"/>
        <v>0.95</v>
      </c>
      <c r="L58" s="6">
        <f t="shared" si="1"/>
        <v>0.95</v>
      </c>
      <c r="M58" s="11" t="s">
        <v>1841</v>
      </c>
      <c r="N58" s="10" t="s">
        <v>1848</v>
      </c>
      <c r="O58" t="s">
        <v>236</v>
      </c>
    </row>
    <row r="59" spans="1:15" hidden="1" x14ac:dyDescent="0.35">
      <c r="A59" t="s">
        <v>237</v>
      </c>
      <c r="B59" t="s">
        <v>238</v>
      </c>
      <c r="C59" s="1">
        <v>14400000</v>
      </c>
      <c r="D59" s="1">
        <v>14208000</v>
      </c>
      <c r="E59" s="1">
        <v>14208000</v>
      </c>
      <c r="F59" s="7">
        <v>0.98666666666666669</v>
      </c>
      <c r="G59" s="7">
        <v>0.98666666666666669</v>
      </c>
      <c r="H59" s="7" t="b">
        <f>Tabla2[[#This Row],[% Facturado]]=Tabla2[[#This Row],[% Pagado]]</f>
        <v>1</v>
      </c>
      <c r="I59" s="1">
        <v>14208000</v>
      </c>
      <c r="J59" s="12">
        <v>14208000</v>
      </c>
      <c r="K59" s="6">
        <f t="shared" si="0"/>
        <v>0.98666666666666669</v>
      </c>
      <c r="L59" s="6">
        <f t="shared" si="1"/>
        <v>0.98666666666666669</v>
      </c>
      <c r="M59" s="11" t="s">
        <v>1840</v>
      </c>
      <c r="O59" t="s">
        <v>239</v>
      </c>
    </row>
    <row r="60" spans="1:15" hidden="1" x14ac:dyDescent="0.35">
      <c r="A60" t="s">
        <v>240</v>
      </c>
      <c r="B60" t="s">
        <v>241</v>
      </c>
      <c r="C60" s="1">
        <v>11040000</v>
      </c>
      <c r="D60" s="1">
        <v>10944000</v>
      </c>
      <c r="E60" s="1">
        <v>10944000</v>
      </c>
      <c r="F60" s="7">
        <v>0.99130434782608701</v>
      </c>
      <c r="G60" s="7">
        <v>0.99130434782608701</v>
      </c>
      <c r="H60" s="7" t="b">
        <f>Tabla2[[#This Row],[% Facturado]]=Tabla2[[#This Row],[% Pagado]]</f>
        <v>1</v>
      </c>
      <c r="I60" s="1">
        <v>10944000</v>
      </c>
      <c r="J60" s="12">
        <v>10944000</v>
      </c>
      <c r="K60" s="6">
        <f t="shared" si="0"/>
        <v>0.99130434782608701</v>
      </c>
      <c r="L60" s="6">
        <f t="shared" si="1"/>
        <v>0.99130434782608701</v>
      </c>
      <c r="M60" s="11" t="s">
        <v>1840</v>
      </c>
      <c r="O60" t="s">
        <v>242</v>
      </c>
    </row>
    <row r="61" spans="1:15" hidden="1" x14ac:dyDescent="0.35">
      <c r="A61" t="s">
        <v>243</v>
      </c>
      <c r="B61" t="s">
        <v>244</v>
      </c>
      <c r="C61" s="1">
        <v>74336667</v>
      </c>
      <c r="D61" s="1">
        <v>61520000</v>
      </c>
      <c r="E61" s="1">
        <v>61520000</v>
      </c>
      <c r="F61" s="7">
        <v>0.82758620318556919</v>
      </c>
      <c r="G61" s="7">
        <v>0.82758620318556919</v>
      </c>
      <c r="H61" s="7" t="b">
        <f>Tabla2[[#This Row],[% Facturado]]=Tabla2[[#This Row],[% Pagado]]</f>
        <v>1</v>
      </c>
      <c r="I61" s="1">
        <v>61520000</v>
      </c>
      <c r="J61" s="12">
        <v>61520000</v>
      </c>
      <c r="K61" s="6">
        <f t="shared" si="0"/>
        <v>0.82758620318556919</v>
      </c>
      <c r="L61" s="6">
        <f t="shared" si="1"/>
        <v>0.82758620318556919</v>
      </c>
      <c r="M61" s="11" t="s">
        <v>1840</v>
      </c>
      <c r="O61" t="s">
        <v>245</v>
      </c>
    </row>
    <row r="62" spans="1:15" x14ac:dyDescent="0.35">
      <c r="A62" t="s">
        <v>246</v>
      </c>
      <c r="B62" t="s">
        <v>247</v>
      </c>
      <c r="C62" s="1">
        <v>34400000</v>
      </c>
      <c r="D62" s="1">
        <v>33396667</v>
      </c>
      <c r="E62" s="1">
        <v>29096667</v>
      </c>
      <c r="F62" s="7">
        <v>0.97083334302325586</v>
      </c>
      <c r="G62" s="7">
        <v>0.84583334302325586</v>
      </c>
      <c r="H62" s="7" t="b">
        <f>Tabla2[[#This Row],[% Facturado]]=Tabla2[[#This Row],[% Pagado]]</f>
        <v>0</v>
      </c>
      <c r="I62" s="1">
        <v>33396667</v>
      </c>
      <c r="J62" s="12">
        <v>33396667</v>
      </c>
      <c r="K62" s="6">
        <f t="shared" ref="K62:K123" si="2">I62/C62</f>
        <v>0.97083334302325586</v>
      </c>
      <c r="L62" s="6">
        <f t="shared" ref="L62:L123" si="3">J62/C62</f>
        <v>0.97083334302325586</v>
      </c>
      <c r="M62" s="11" t="s">
        <v>1841</v>
      </c>
      <c r="N62" s="10" t="s">
        <v>1848</v>
      </c>
      <c r="O62" t="s">
        <v>248</v>
      </c>
    </row>
    <row r="63" spans="1:15" x14ac:dyDescent="0.35">
      <c r="A63" t="s">
        <v>249</v>
      </c>
      <c r="B63" t="s">
        <v>250</v>
      </c>
      <c r="C63" s="1">
        <v>34400000</v>
      </c>
      <c r="D63" s="1">
        <v>34256666</v>
      </c>
      <c r="E63" s="1">
        <v>25656666</v>
      </c>
      <c r="F63" s="7">
        <v>0.9958333139534884</v>
      </c>
      <c r="G63" s="7">
        <v>0.7458333139534884</v>
      </c>
      <c r="H63" s="7" t="b">
        <f>Tabla2[[#This Row],[% Facturado]]=Tabla2[[#This Row],[% Pagado]]</f>
        <v>0</v>
      </c>
      <c r="I63" s="1">
        <v>34256666</v>
      </c>
      <c r="J63" s="12">
        <v>34256666</v>
      </c>
      <c r="K63" s="6">
        <f t="shared" si="2"/>
        <v>0.9958333139534884</v>
      </c>
      <c r="L63" s="6">
        <f t="shared" si="3"/>
        <v>0.9958333139534884</v>
      </c>
      <c r="M63" s="11" t="s">
        <v>1841</v>
      </c>
      <c r="N63" s="10" t="s">
        <v>1848</v>
      </c>
      <c r="O63" t="s">
        <v>251</v>
      </c>
    </row>
    <row r="64" spans="1:15" x14ac:dyDescent="0.35">
      <c r="A64" t="s">
        <v>252</v>
      </c>
      <c r="B64" t="s">
        <v>253</v>
      </c>
      <c r="C64" s="1">
        <v>188125250</v>
      </c>
      <c r="D64" s="1">
        <v>181390250</v>
      </c>
      <c r="E64" s="1">
        <v>0</v>
      </c>
      <c r="F64" s="7">
        <v>0.96419938312374331</v>
      </c>
      <c r="G64" s="7">
        <v>0</v>
      </c>
      <c r="H64" s="7" t="b">
        <f>Tabla2[[#This Row],[% Facturado]]=Tabla2[[#This Row],[% Pagado]]</f>
        <v>0</v>
      </c>
      <c r="I64" s="1">
        <v>181390250</v>
      </c>
      <c r="J64" s="12">
        <v>181390250</v>
      </c>
      <c r="K64" s="6">
        <f t="shared" si="2"/>
        <v>0.96419938312374331</v>
      </c>
      <c r="L64" s="6">
        <f t="shared" si="3"/>
        <v>0.96419938312374331</v>
      </c>
      <c r="M64" s="11" t="s">
        <v>1841</v>
      </c>
      <c r="N64" s="10" t="s">
        <v>1848</v>
      </c>
      <c r="O64" t="s">
        <v>254</v>
      </c>
    </row>
    <row r="65" spans="1:15" hidden="1" x14ac:dyDescent="0.35">
      <c r="A65" t="s">
        <v>255</v>
      </c>
      <c r="B65" t="s">
        <v>256</v>
      </c>
      <c r="C65" s="1">
        <v>28800000</v>
      </c>
      <c r="D65" s="1">
        <v>27200000</v>
      </c>
      <c r="E65" s="1">
        <v>27200000</v>
      </c>
      <c r="F65" s="7">
        <v>0.94444444444444442</v>
      </c>
      <c r="G65" s="7">
        <v>0.94444444444444442</v>
      </c>
      <c r="H65" s="7" t="b">
        <f>Tabla2[[#This Row],[% Facturado]]=Tabla2[[#This Row],[% Pagado]]</f>
        <v>1</v>
      </c>
      <c r="I65" s="1">
        <v>27200000</v>
      </c>
      <c r="J65" s="12">
        <v>27200000</v>
      </c>
      <c r="K65" s="6">
        <f t="shared" si="2"/>
        <v>0.94444444444444442</v>
      </c>
      <c r="L65" s="6">
        <f t="shared" si="3"/>
        <v>0.94444444444444442</v>
      </c>
      <c r="M65" s="11" t="s">
        <v>1840</v>
      </c>
      <c r="O65" t="s">
        <v>257</v>
      </c>
    </row>
    <row r="66" spans="1:15" hidden="1" x14ac:dyDescent="0.35">
      <c r="A66" t="s">
        <v>258</v>
      </c>
      <c r="B66" t="s">
        <v>259</v>
      </c>
      <c r="C66" s="1">
        <v>14400000</v>
      </c>
      <c r="D66" s="1">
        <v>12400000</v>
      </c>
      <c r="E66" s="1">
        <v>12400000</v>
      </c>
      <c r="F66" s="7">
        <v>0.86111111111111116</v>
      </c>
      <c r="G66" s="7">
        <v>0.86111111111111116</v>
      </c>
      <c r="H66" s="7" t="b">
        <f>Tabla2[[#This Row],[% Facturado]]=Tabla2[[#This Row],[% Pagado]]</f>
        <v>1</v>
      </c>
      <c r="I66" s="1">
        <v>12400000</v>
      </c>
      <c r="J66" s="12">
        <v>12400000</v>
      </c>
      <c r="K66" s="6">
        <f t="shared" si="2"/>
        <v>0.86111111111111116</v>
      </c>
      <c r="L66" s="6">
        <f t="shared" si="3"/>
        <v>0.86111111111111116</v>
      </c>
      <c r="M66" s="11" t="s">
        <v>1840</v>
      </c>
      <c r="O66" t="s">
        <v>94</v>
      </c>
    </row>
    <row r="67" spans="1:15" x14ac:dyDescent="0.35">
      <c r="A67" t="s">
        <v>260</v>
      </c>
      <c r="B67" t="s">
        <v>261</v>
      </c>
      <c r="C67" s="1">
        <v>53148733</v>
      </c>
      <c r="D67" s="1">
        <v>53148494</v>
      </c>
      <c r="E67" s="1">
        <v>0</v>
      </c>
      <c r="F67" s="7">
        <v>0.99999550318537223</v>
      </c>
      <c r="G67" s="7">
        <v>0</v>
      </c>
      <c r="H67" s="7" t="b">
        <f>Tabla2[[#This Row],[% Facturado]]=Tabla2[[#This Row],[% Pagado]]</f>
        <v>0</v>
      </c>
      <c r="I67" s="1">
        <v>53148494</v>
      </c>
      <c r="J67" s="12">
        <v>53148494</v>
      </c>
      <c r="K67" s="6">
        <f t="shared" si="2"/>
        <v>0.99999550318537223</v>
      </c>
      <c r="L67" s="6">
        <f t="shared" si="3"/>
        <v>0.99999550318537223</v>
      </c>
      <c r="M67" s="11" t="s">
        <v>1841</v>
      </c>
      <c r="N67" s="10" t="s">
        <v>1848</v>
      </c>
      <c r="O67" t="s">
        <v>262</v>
      </c>
    </row>
    <row r="68" spans="1:15" x14ac:dyDescent="0.35">
      <c r="A68" t="s">
        <v>263</v>
      </c>
      <c r="B68" t="s">
        <v>264</v>
      </c>
      <c r="C68" s="1">
        <v>14500000</v>
      </c>
      <c r="D68" s="1">
        <v>8700000</v>
      </c>
      <c r="E68" s="1">
        <v>5800000</v>
      </c>
      <c r="F68" s="7">
        <v>0.6</v>
      </c>
      <c r="G68" s="7">
        <v>0.4</v>
      </c>
      <c r="H68" s="7" t="b">
        <f>Tabla2[[#This Row],[% Facturado]]=Tabla2[[#This Row],[% Pagado]]</f>
        <v>0</v>
      </c>
      <c r="I68" s="1">
        <v>8700000</v>
      </c>
      <c r="J68" s="12">
        <v>8700000</v>
      </c>
      <c r="K68" s="6">
        <f t="shared" si="2"/>
        <v>0.6</v>
      </c>
      <c r="L68" s="6">
        <f t="shared" si="3"/>
        <v>0.6</v>
      </c>
      <c r="M68" s="11" t="s">
        <v>1841</v>
      </c>
      <c r="N68" s="10" t="s">
        <v>1848</v>
      </c>
      <c r="O68" t="s">
        <v>85</v>
      </c>
    </row>
    <row r="69" spans="1:15" x14ac:dyDescent="0.35">
      <c r="A69" t="s">
        <v>265</v>
      </c>
      <c r="B69" t="s">
        <v>266</v>
      </c>
      <c r="C69" s="1">
        <v>13600000</v>
      </c>
      <c r="D69" s="1">
        <v>12466667</v>
      </c>
      <c r="E69" s="1">
        <v>5666667</v>
      </c>
      <c r="F69" s="7">
        <v>0.91666669117647059</v>
      </c>
      <c r="G69" s="7">
        <v>0.41666669117647059</v>
      </c>
      <c r="H69" s="7" t="b">
        <f>Tabla2[[#This Row],[% Facturado]]=Tabla2[[#This Row],[% Pagado]]</f>
        <v>0</v>
      </c>
      <c r="I69" s="1">
        <v>12466667</v>
      </c>
      <c r="J69" s="12">
        <v>12466667</v>
      </c>
      <c r="K69" s="6">
        <f t="shared" si="2"/>
        <v>0.91666669117647059</v>
      </c>
      <c r="L69" s="6">
        <f t="shared" si="3"/>
        <v>0.91666669117647059</v>
      </c>
      <c r="M69" s="11" t="s">
        <v>1841</v>
      </c>
      <c r="N69" s="10" t="s">
        <v>1848</v>
      </c>
      <c r="O69" t="s">
        <v>267</v>
      </c>
    </row>
    <row r="70" spans="1:15" x14ac:dyDescent="0.35">
      <c r="A70" t="s">
        <v>268</v>
      </c>
      <c r="B70" t="s">
        <v>269</v>
      </c>
      <c r="C70" s="1">
        <v>13524000</v>
      </c>
      <c r="D70" s="1">
        <v>10706500</v>
      </c>
      <c r="E70" s="1">
        <v>3381000</v>
      </c>
      <c r="F70" s="7">
        <v>0.79166666666666663</v>
      </c>
      <c r="G70" s="7">
        <v>0.25</v>
      </c>
      <c r="H70" s="7" t="b">
        <f>Tabla2[[#This Row],[% Facturado]]=Tabla2[[#This Row],[% Pagado]]</f>
        <v>0</v>
      </c>
      <c r="I70" s="1">
        <v>10706500</v>
      </c>
      <c r="J70" s="12">
        <v>10706500</v>
      </c>
      <c r="K70" s="6">
        <f t="shared" si="2"/>
        <v>0.79166666666666663</v>
      </c>
      <c r="L70" s="6">
        <f t="shared" si="3"/>
        <v>0.79166666666666663</v>
      </c>
      <c r="M70" s="11" t="s">
        <v>1841</v>
      </c>
      <c r="N70" s="10" t="s">
        <v>1848</v>
      </c>
      <c r="O70" t="s">
        <v>270</v>
      </c>
    </row>
    <row r="71" spans="1:15" hidden="1" x14ac:dyDescent="0.35">
      <c r="A71" t="s">
        <v>271</v>
      </c>
      <c r="B71" t="s">
        <v>272</v>
      </c>
      <c r="C71" s="1">
        <v>22800000</v>
      </c>
      <c r="D71" s="1">
        <v>22230000</v>
      </c>
      <c r="E71" s="1">
        <v>22230000</v>
      </c>
      <c r="F71" s="7">
        <v>0.97499999999999998</v>
      </c>
      <c r="G71" s="7">
        <v>0.97499999999999998</v>
      </c>
      <c r="H71" s="7" t="b">
        <f>Tabla2[[#This Row],[% Facturado]]=Tabla2[[#This Row],[% Pagado]]</f>
        <v>1</v>
      </c>
      <c r="I71" s="1">
        <v>22230000</v>
      </c>
      <c r="J71" s="12">
        <v>22230000</v>
      </c>
      <c r="K71" s="6">
        <f t="shared" si="2"/>
        <v>0.97499999999999998</v>
      </c>
      <c r="L71" s="6">
        <f t="shared" si="3"/>
        <v>0.97499999999999998</v>
      </c>
      <c r="M71" s="11" t="s">
        <v>1840</v>
      </c>
      <c r="O71" t="s">
        <v>273</v>
      </c>
    </row>
    <row r="72" spans="1:15" hidden="1" x14ac:dyDescent="0.35">
      <c r="A72" t="s">
        <v>274</v>
      </c>
      <c r="B72" t="s">
        <v>275</v>
      </c>
      <c r="C72" s="1">
        <v>26000000</v>
      </c>
      <c r="D72" s="1">
        <v>25133333</v>
      </c>
      <c r="E72" s="1">
        <v>25133333</v>
      </c>
      <c r="F72" s="7">
        <v>0.9666666538461538</v>
      </c>
      <c r="G72" s="7">
        <v>0.9666666538461538</v>
      </c>
      <c r="H72" s="7" t="b">
        <f>Tabla2[[#This Row],[% Facturado]]=Tabla2[[#This Row],[% Pagado]]</f>
        <v>1</v>
      </c>
      <c r="I72" s="1">
        <v>25133333</v>
      </c>
      <c r="J72" s="12">
        <v>25133333</v>
      </c>
      <c r="K72" s="6">
        <f t="shared" si="2"/>
        <v>0.9666666538461538</v>
      </c>
      <c r="L72" s="6">
        <f t="shared" si="3"/>
        <v>0.9666666538461538</v>
      </c>
      <c r="M72" s="11" t="s">
        <v>1840</v>
      </c>
      <c r="O72" t="s">
        <v>276</v>
      </c>
    </row>
    <row r="73" spans="1:15" hidden="1" x14ac:dyDescent="0.35">
      <c r="A73" t="s">
        <v>277</v>
      </c>
      <c r="B73" t="s">
        <v>278</v>
      </c>
      <c r="C73" s="1">
        <v>42000000</v>
      </c>
      <c r="D73" s="1">
        <v>41533333</v>
      </c>
      <c r="E73" s="1">
        <v>41533333</v>
      </c>
      <c r="F73" s="7">
        <v>0.98888888095238092</v>
      </c>
      <c r="G73" s="7">
        <v>0.98888888095238092</v>
      </c>
      <c r="H73" s="7" t="b">
        <f>Tabla2[[#This Row],[% Facturado]]=Tabla2[[#This Row],[% Pagado]]</f>
        <v>1</v>
      </c>
      <c r="I73" s="1">
        <v>41533333</v>
      </c>
      <c r="J73" s="12">
        <v>41533333</v>
      </c>
      <c r="K73" s="6">
        <f t="shared" si="2"/>
        <v>0.98888888095238092</v>
      </c>
      <c r="L73" s="6">
        <f t="shared" si="3"/>
        <v>0.98888888095238092</v>
      </c>
      <c r="M73" s="11" t="s">
        <v>1840</v>
      </c>
      <c r="O73" t="s">
        <v>279</v>
      </c>
    </row>
    <row r="74" spans="1:15" x14ac:dyDescent="0.35">
      <c r="A74" t="s">
        <v>280</v>
      </c>
      <c r="B74" t="s">
        <v>281</v>
      </c>
      <c r="C74" s="1">
        <v>19200000</v>
      </c>
      <c r="D74" s="1">
        <v>6720000</v>
      </c>
      <c r="E74" s="1">
        <v>1920000</v>
      </c>
      <c r="F74" s="7">
        <v>0.35</v>
      </c>
      <c r="G74" s="7">
        <v>0.1</v>
      </c>
      <c r="H74" s="7" t="b">
        <f>Tabla2[[#This Row],[% Facturado]]=Tabla2[[#This Row],[% Pagado]]</f>
        <v>0</v>
      </c>
      <c r="I74" s="1">
        <v>6720000</v>
      </c>
      <c r="J74" s="12">
        <v>6720000</v>
      </c>
      <c r="K74" s="6">
        <f t="shared" si="2"/>
        <v>0.35</v>
      </c>
      <c r="L74" s="6">
        <f t="shared" si="3"/>
        <v>0.35</v>
      </c>
      <c r="M74" s="11" t="s">
        <v>1841</v>
      </c>
      <c r="N74" s="10" t="s">
        <v>1848</v>
      </c>
      <c r="O74" t="s">
        <v>282</v>
      </c>
    </row>
    <row r="75" spans="1:15" x14ac:dyDescent="0.35">
      <c r="A75" t="s">
        <v>283</v>
      </c>
      <c r="B75" t="s">
        <v>284</v>
      </c>
      <c r="C75" s="1">
        <v>60000000</v>
      </c>
      <c r="D75" s="1">
        <v>59200000</v>
      </c>
      <c r="E75" s="1">
        <v>50000000</v>
      </c>
      <c r="F75" s="7">
        <v>0.98666666666666669</v>
      </c>
      <c r="G75" s="7">
        <v>0.83333333333333337</v>
      </c>
      <c r="H75" s="7" t="b">
        <f>Tabla2[[#This Row],[% Facturado]]=Tabla2[[#This Row],[% Pagado]]</f>
        <v>0</v>
      </c>
      <c r="I75" s="1">
        <v>59200000</v>
      </c>
      <c r="J75" s="12">
        <v>59200000</v>
      </c>
      <c r="K75" s="6">
        <f t="shared" si="2"/>
        <v>0.98666666666666669</v>
      </c>
      <c r="L75" s="6">
        <f t="shared" si="3"/>
        <v>0.98666666666666669</v>
      </c>
      <c r="M75" s="11" t="s">
        <v>1841</v>
      </c>
      <c r="N75" s="10" t="s">
        <v>1848</v>
      </c>
      <c r="O75" t="s">
        <v>285</v>
      </c>
    </row>
    <row r="76" spans="1:15" x14ac:dyDescent="0.35">
      <c r="A76" t="s">
        <v>286</v>
      </c>
      <c r="B76" t="s">
        <v>287</v>
      </c>
      <c r="C76" s="1">
        <v>1305010000</v>
      </c>
      <c r="D76" s="1">
        <v>1049570000</v>
      </c>
      <c r="E76" s="1">
        <v>997091500</v>
      </c>
      <c r="F76" s="7">
        <v>0.80426203630623516</v>
      </c>
      <c r="G76" s="7">
        <v>0.76404893449092348</v>
      </c>
      <c r="H76" s="7" t="b">
        <f>Tabla2[[#This Row],[% Facturado]]=Tabla2[[#This Row],[% Pagado]]</f>
        <v>0</v>
      </c>
      <c r="I76" s="1">
        <v>1049570000</v>
      </c>
      <c r="J76" s="12">
        <v>1049570000</v>
      </c>
      <c r="K76" s="6">
        <f t="shared" si="2"/>
        <v>0.80426203630623516</v>
      </c>
      <c r="L76" s="6">
        <f t="shared" si="3"/>
        <v>0.80426203630623516</v>
      </c>
      <c r="M76" s="11" t="s">
        <v>1841</v>
      </c>
      <c r="N76" s="10" t="s">
        <v>1848</v>
      </c>
      <c r="O76" t="s">
        <v>288</v>
      </c>
    </row>
    <row r="77" spans="1:15" x14ac:dyDescent="0.35">
      <c r="A77" t="s">
        <v>289</v>
      </c>
      <c r="B77" t="s">
        <v>9</v>
      </c>
      <c r="C77" s="1">
        <v>17233333</v>
      </c>
      <c r="D77" s="1">
        <v>15353333</v>
      </c>
      <c r="E77" s="1">
        <v>7363333</v>
      </c>
      <c r="F77" s="7">
        <v>0.8909090887990152</v>
      </c>
      <c r="G77" s="7">
        <v>0.42727271619483009</v>
      </c>
      <c r="H77" s="7" t="b">
        <f>Tabla2[[#This Row],[% Facturado]]=Tabla2[[#This Row],[% Pagado]]</f>
        <v>0</v>
      </c>
      <c r="I77" s="1">
        <v>15353333</v>
      </c>
      <c r="J77" s="12">
        <v>15353333</v>
      </c>
      <c r="K77" s="6">
        <f t="shared" si="2"/>
        <v>0.8909090887990152</v>
      </c>
      <c r="L77" s="6">
        <f t="shared" si="3"/>
        <v>0.8909090887990152</v>
      </c>
      <c r="M77" s="11" t="s">
        <v>1841</v>
      </c>
      <c r="N77" s="10" t="s">
        <v>1848</v>
      </c>
      <c r="O77" t="s">
        <v>10</v>
      </c>
    </row>
    <row r="78" spans="1:15" hidden="1" x14ac:dyDescent="0.35">
      <c r="A78" t="s">
        <v>290</v>
      </c>
      <c r="B78" t="s">
        <v>291</v>
      </c>
      <c r="C78" s="1">
        <v>20800000</v>
      </c>
      <c r="D78" s="1">
        <v>20193333</v>
      </c>
      <c r="E78" s="1">
        <v>20193333</v>
      </c>
      <c r="F78" s="7">
        <v>0.97083331730769229</v>
      </c>
      <c r="G78" s="7">
        <v>0.97083331730769229</v>
      </c>
      <c r="H78" s="7" t="b">
        <f>Tabla2[[#This Row],[% Facturado]]=Tabla2[[#This Row],[% Pagado]]</f>
        <v>1</v>
      </c>
      <c r="I78" s="1">
        <v>20193333</v>
      </c>
      <c r="J78" s="12">
        <v>20193333</v>
      </c>
      <c r="K78" s="6">
        <f t="shared" si="2"/>
        <v>0.97083331730769229</v>
      </c>
      <c r="L78" s="6">
        <f t="shared" si="3"/>
        <v>0.97083331730769229</v>
      </c>
      <c r="M78" s="11" t="s">
        <v>1840</v>
      </c>
      <c r="O78" t="s">
        <v>292</v>
      </c>
    </row>
    <row r="79" spans="1:15" hidden="1" x14ac:dyDescent="0.35">
      <c r="A79" t="s">
        <v>293</v>
      </c>
      <c r="B79" t="s">
        <v>294</v>
      </c>
      <c r="C79" s="1">
        <v>48000000</v>
      </c>
      <c r="D79" s="1">
        <v>47733333</v>
      </c>
      <c r="E79" s="1">
        <v>47733333</v>
      </c>
      <c r="F79" s="7">
        <v>0.9944444375</v>
      </c>
      <c r="G79" s="7">
        <v>0.9944444375</v>
      </c>
      <c r="H79" s="7" t="b">
        <f>Tabla2[[#This Row],[% Facturado]]=Tabla2[[#This Row],[% Pagado]]</f>
        <v>1</v>
      </c>
      <c r="I79" s="1">
        <v>47733333</v>
      </c>
      <c r="J79" s="12">
        <v>47733333</v>
      </c>
      <c r="K79" s="6">
        <f t="shared" si="2"/>
        <v>0.9944444375</v>
      </c>
      <c r="L79" s="6">
        <f t="shared" si="3"/>
        <v>0.9944444375</v>
      </c>
      <c r="M79" s="11" t="s">
        <v>1840</v>
      </c>
      <c r="O79" t="s">
        <v>295</v>
      </c>
    </row>
    <row r="80" spans="1:15" x14ac:dyDescent="0.35">
      <c r="A80" t="s">
        <v>296</v>
      </c>
      <c r="B80" t="s">
        <v>297</v>
      </c>
      <c r="C80" s="1">
        <v>303135191</v>
      </c>
      <c r="D80" s="1">
        <v>281821205</v>
      </c>
      <c r="E80" s="1">
        <v>0</v>
      </c>
      <c r="F80" s="7">
        <v>0.92968818325022518</v>
      </c>
      <c r="G80" s="7">
        <v>0</v>
      </c>
      <c r="H80" s="7" t="b">
        <f>Tabla2[[#This Row],[% Facturado]]=Tabla2[[#This Row],[% Pagado]]</f>
        <v>0</v>
      </c>
      <c r="I80" s="1">
        <v>281821205</v>
      </c>
      <c r="J80" s="12">
        <v>281821205</v>
      </c>
      <c r="K80" s="6">
        <f t="shared" si="2"/>
        <v>0.92968818325022518</v>
      </c>
      <c r="L80" s="6">
        <f t="shared" si="3"/>
        <v>0.92968818325022518</v>
      </c>
      <c r="M80" s="11" t="s">
        <v>1841</v>
      </c>
      <c r="N80" s="10" t="s">
        <v>1848</v>
      </c>
      <c r="O80" t="s">
        <v>298</v>
      </c>
    </row>
    <row r="81" spans="1:15" x14ac:dyDescent="0.35">
      <c r="A81" t="s">
        <v>299</v>
      </c>
      <c r="B81" t="s">
        <v>300</v>
      </c>
      <c r="C81" s="1">
        <v>23226667</v>
      </c>
      <c r="D81" s="1">
        <v>23226666</v>
      </c>
      <c r="E81" s="1">
        <v>20626666</v>
      </c>
      <c r="F81" s="7">
        <v>0.9999999569460396</v>
      </c>
      <c r="G81" s="7">
        <v>0.88805966004506798</v>
      </c>
      <c r="H81" s="7" t="b">
        <f>Tabla2[[#This Row],[% Facturado]]=Tabla2[[#This Row],[% Pagado]]</f>
        <v>0</v>
      </c>
      <c r="I81" s="1">
        <v>23226666</v>
      </c>
      <c r="J81" s="12">
        <v>23226666</v>
      </c>
      <c r="K81" s="6">
        <f t="shared" si="2"/>
        <v>0.9999999569460396</v>
      </c>
      <c r="L81" s="6">
        <f t="shared" si="3"/>
        <v>0.9999999569460396</v>
      </c>
      <c r="M81" s="11" t="s">
        <v>1841</v>
      </c>
      <c r="N81" s="10" t="s">
        <v>1848</v>
      </c>
      <c r="O81" t="s">
        <v>301</v>
      </c>
    </row>
    <row r="82" spans="1:15" hidden="1" x14ac:dyDescent="0.35">
      <c r="A82" t="s">
        <v>302</v>
      </c>
      <c r="B82" t="s">
        <v>303</v>
      </c>
      <c r="C82" s="1">
        <v>39000000</v>
      </c>
      <c r="D82" s="1">
        <v>38566667</v>
      </c>
      <c r="E82" s="1">
        <v>38566667</v>
      </c>
      <c r="F82" s="7">
        <v>0.98888889743589747</v>
      </c>
      <c r="G82" s="7">
        <v>0.98888889743589747</v>
      </c>
      <c r="H82" s="7" t="b">
        <f>Tabla2[[#This Row],[% Facturado]]=Tabla2[[#This Row],[% Pagado]]</f>
        <v>1</v>
      </c>
      <c r="I82" s="1">
        <v>38566667</v>
      </c>
      <c r="J82" s="12">
        <v>38566667</v>
      </c>
      <c r="K82" s="6">
        <f t="shared" si="2"/>
        <v>0.98888889743589747</v>
      </c>
      <c r="L82" s="6">
        <f t="shared" si="3"/>
        <v>0.98888889743589747</v>
      </c>
      <c r="M82" s="11" t="s">
        <v>1840</v>
      </c>
      <c r="O82" t="s">
        <v>304</v>
      </c>
    </row>
    <row r="83" spans="1:15" hidden="1" x14ac:dyDescent="0.35">
      <c r="A83" t="s">
        <v>305</v>
      </c>
      <c r="B83" t="s">
        <v>306</v>
      </c>
      <c r="C83" s="1">
        <v>16100000</v>
      </c>
      <c r="D83" s="1">
        <v>15960000</v>
      </c>
      <c r="E83" s="1">
        <v>15960000</v>
      </c>
      <c r="F83" s="7">
        <v>0.99130434782608701</v>
      </c>
      <c r="G83" s="7">
        <v>0.99130434782608701</v>
      </c>
      <c r="H83" s="7" t="b">
        <f>Tabla2[[#This Row],[% Facturado]]=Tabla2[[#This Row],[% Pagado]]</f>
        <v>1</v>
      </c>
      <c r="I83" s="1">
        <v>15960000</v>
      </c>
      <c r="J83" s="12">
        <v>15960000</v>
      </c>
      <c r="K83" s="6">
        <f t="shared" si="2"/>
        <v>0.99130434782608701</v>
      </c>
      <c r="L83" s="6">
        <f t="shared" si="3"/>
        <v>0.99130434782608701</v>
      </c>
      <c r="M83" s="11" t="s">
        <v>1840</v>
      </c>
      <c r="O83" t="s">
        <v>307</v>
      </c>
    </row>
    <row r="84" spans="1:15" hidden="1" x14ac:dyDescent="0.35">
      <c r="A84" t="s">
        <v>308</v>
      </c>
      <c r="B84" t="s">
        <v>309</v>
      </c>
      <c r="C84" s="1">
        <v>11000000</v>
      </c>
      <c r="D84" s="1">
        <v>4950000</v>
      </c>
      <c r="E84" s="1">
        <v>4950000</v>
      </c>
      <c r="F84" s="7">
        <v>0.45</v>
      </c>
      <c r="G84" s="7">
        <v>0.45</v>
      </c>
      <c r="H84" s="7" t="b">
        <f>Tabla2[[#This Row],[% Facturado]]=Tabla2[[#This Row],[% Pagado]]</f>
        <v>1</v>
      </c>
      <c r="I84" s="1">
        <v>4950000</v>
      </c>
      <c r="J84" s="12">
        <v>4950000</v>
      </c>
      <c r="K84" s="6">
        <f t="shared" si="2"/>
        <v>0.45</v>
      </c>
      <c r="L84" s="6">
        <f t="shared" si="3"/>
        <v>0.45</v>
      </c>
      <c r="M84" s="11" t="s">
        <v>1840</v>
      </c>
      <c r="O84" t="s">
        <v>310</v>
      </c>
    </row>
    <row r="85" spans="1:15" x14ac:dyDescent="0.35">
      <c r="A85" t="s">
        <v>311</v>
      </c>
      <c r="B85" t="s">
        <v>312</v>
      </c>
      <c r="C85" s="1">
        <v>28750000</v>
      </c>
      <c r="D85" s="1">
        <v>28500000</v>
      </c>
      <c r="E85" s="1">
        <v>12000000</v>
      </c>
      <c r="F85" s="7">
        <v>0.99130434782608701</v>
      </c>
      <c r="G85" s="7">
        <v>0.41739130434782606</v>
      </c>
      <c r="H85" s="7" t="b">
        <f>Tabla2[[#This Row],[% Facturado]]=Tabla2[[#This Row],[% Pagado]]</f>
        <v>0</v>
      </c>
      <c r="I85" s="1">
        <v>28500000</v>
      </c>
      <c r="J85" s="12">
        <v>28500000</v>
      </c>
      <c r="K85" s="6">
        <f t="shared" si="2"/>
        <v>0.99130434782608701</v>
      </c>
      <c r="L85" s="6">
        <f t="shared" si="3"/>
        <v>0.99130434782608701</v>
      </c>
      <c r="M85" s="11" t="s">
        <v>1841</v>
      </c>
      <c r="N85" s="10" t="s">
        <v>1848</v>
      </c>
      <c r="O85" t="s">
        <v>313</v>
      </c>
    </row>
    <row r="86" spans="1:15" hidden="1" x14ac:dyDescent="0.35">
      <c r="A86" t="s">
        <v>314</v>
      </c>
      <c r="B86" t="s">
        <v>315</v>
      </c>
      <c r="C86" s="1">
        <v>62000000</v>
      </c>
      <c r="D86" s="1">
        <v>56000000</v>
      </c>
      <c r="E86" s="1">
        <v>56000000</v>
      </c>
      <c r="F86" s="7">
        <v>0.90322580645161288</v>
      </c>
      <c r="G86" s="7">
        <v>0.90322580645161288</v>
      </c>
      <c r="H86" s="7" t="b">
        <f>Tabla2[[#This Row],[% Facturado]]=Tabla2[[#This Row],[% Pagado]]</f>
        <v>1</v>
      </c>
      <c r="I86" s="1">
        <v>56000000</v>
      </c>
      <c r="J86" s="12">
        <v>56000000</v>
      </c>
      <c r="K86" s="6">
        <f t="shared" si="2"/>
        <v>0.90322580645161288</v>
      </c>
      <c r="L86" s="6">
        <f t="shared" si="3"/>
        <v>0.90322580645161288</v>
      </c>
      <c r="M86" s="11" t="s">
        <v>1840</v>
      </c>
      <c r="O86" t="s">
        <v>316</v>
      </c>
    </row>
    <row r="87" spans="1:15" hidden="1" x14ac:dyDescent="0.35">
      <c r="A87" t="s">
        <v>317</v>
      </c>
      <c r="B87" t="s">
        <v>318</v>
      </c>
      <c r="C87" s="1">
        <v>22800000</v>
      </c>
      <c r="D87" s="1">
        <v>22420000</v>
      </c>
      <c r="E87" s="1">
        <v>22420000</v>
      </c>
      <c r="F87" s="7">
        <v>0.98333333333333328</v>
      </c>
      <c r="G87" s="7">
        <v>0.98333333333333328</v>
      </c>
      <c r="H87" s="7" t="b">
        <f>Tabla2[[#This Row],[% Facturado]]=Tabla2[[#This Row],[% Pagado]]</f>
        <v>1</v>
      </c>
      <c r="I87" s="1">
        <v>22420000</v>
      </c>
      <c r="J87" s="12">
        <v>22420000</v>
      </c>
      <c r="K87" s="6">
        <f t="shared" si="2"/>
        <v>0.98333333333333328</v>
      </c>
      <c r="L87" s="6">
        <f t="shared" si="3"/>
        <v>0.98333333333333328</v>
      </c>
      <c r="M87" s="11" t="s">
        <v>1840</v>
      </c>
      <c r="O87" t="s">
        <v>319</v>
      </c>
    </row>
    <row r="88" spans="1:15" hidden="1" x14ac:dyDescent="0.35">
      <c r="A88" t="s">
        <v>320</v>
      </c>
      <c r="B88" t="s">
        <v>321</v>
      </c>
      <c r="C88" s="1">
        <v>20891666</v>
      </c>
      <c r="D88" s="1">
        <v>20709999</v>
      </c>
      <c r="E88" s="1">
        <v>20709999</v>
      </c>
      <c r="F88" s="7">
        <v>0.99130433159327747</v>
      </c>
      <c r="G88" s="7">
        <v>0.99130433159327747</v>
      </c>
      <c r="H88" s="7" t="b">
        <f>Tabla2[[#This Row],[% Facturado]]=Tabla2[[#This Row],[% Pagado]]</f>
        <v>1</v>
      </c>
      <c r="I88" s="1">
        <v>20709999</v>
      </c>
      <c r="J88" s="12">
        <v>20709999</v>
      </c>
      <c r="K88" s="6">
        <f t="shared" si="2"/>
        <v>0.99130433159327747</v>
      </c>
      <c r="L88" s="6">
        <f t="shared" si="3"/>
        <v>0.99130433159327747</v>
      </c>
      <c r="M88" s="11" t="s">
        <v>1840</v>
      </c>
      <c r="O88" t="s">
        <v>322</v>
      </c>
    </row>
    <row r="89" spans="1:15" hidden="1" x14ac:dyDescent="0.35">
      <c r="A89" t="s">
        <v>323</v>
      </c>
      <c r="B89" t="s">
        <v>324</v>
      </c>
      <c r="C89" s="1">
        <v>17400000</v>
      </c>
      <c r="D89" s="1">
        <v>12856667</v>
      </c>
      <c r="E89" s="1">
        <v>12856667</v>
      </c>
      <c r="F89" s="7">
        <v>0.73888890804597707</v>
      </c>
      <c r="G89" s="7">
        <v>0.73888890804597707</v>
      </c>
      <c r="H89" s="7" t="b">
        <f>Tabla2[[#This Row],[% Facturado]]=Tabla2[[#This Row],[% Pagado]]</f>
        <v>1</v>
      </c>
      <c r="I89" s="1">
        <v>12856667</v>
      </c>
      <c r="J89" s="12">
        <v>12856667</v>
      </c>
      <c r="K89" s="6">
        <f t="shared" si="2"/>
        <v>0.73888890804597707</v>
      </c>
      <c r="L89" s="6">
        <f t="shared" si="3"/>
        <v>0.73888890804597707</v>
      </c>
      <c r="M89" s="11" t="s">
        <v>1840</v>
      </c>
      <c r="O89" t="s">
        <v>325</v>
      </c>
    </row>
    <row r="90" spans="1:15" hidden="1" x14ac:dyDescent="0.35">
      <c r="A90" t="s">
        <v>326</v>
      </c>
      <c r="B90" t="s">
        <v>327</v>
      </c>
      <c r="C90" s="1">
        <v>18016666</v>
      </c>
      <c r="D90" s="1">
        <v>17859999</v>
      </c>
      <c r="E90" s="1">
        <v>17859999</v>
      </c>
      <c r="F90" s="7">
        <v>0.99130432900293541</v>
      </c>
      <c r="G90" s="7">
        <v>0.99130432900293541</v>
      </c>
      <c r="H90" s="7" t="b">
        <f>Tabla2[[#This Row],[% Facturado]]=Tabla2[[#This Row],[% Pagado]]</f>
        <v>1</v>
      </c>
      <c r="I90" s="1">
        <v>17859999</v>
      </c>
      <c r="J90" s="12">
        <v>17859999</v>
      </c>
      <c r="K90" s="6">
        <f t="shared" si="2"/>
        <v>0.99130432900293541</v>
      </c>
      <c r="L90" s="6">
        <f t="shared" si="3"/>
        <v>0.99130432900293541</v>
      </c>
      <c r="M90" s="11" t="s">
        <v>1840</v>
      </c>
      <c r="O90" t="s">
        <v>328</v>
      </c>
    </row>
    <row r="91" spans="1:15" x14ac:dyDescent="0.35">
      <c r="A91" t="s">
        <v>329</v>
      </c>
      <c r="B91" t="s">
        <v>330</v>
      </c>
      <c r="C91" s="1">
        <v>2789240000</v>
      </c>
      <c r="D91" s="1">
        <v>2002320000</v>
      </c>
      <c r="E91" s="1">
        <v>1902204000</v>
      </c>
      <c r="F91" s="7">
        <v>0.71787296898079767</v>
      </c>
      <c r="G91" s="7">
        <v>0.6819793205317578</v>
      </c>
      <c r="H91" s="7" t="b">
        <f>Tabla2[[#This Row],[% Facturado]]=Tabla2[[#This Row],[% Pagado]]</f>
        <v>0</v>
      </c>
      <c r="I91" s="1">
        <v>2002320000</v>
      </c>
      <c r="J91" s="12">
        <v>2002320000</v>
      </c>
      <c r="K91" s="6">
        <f t="shared" si="2"/>
        <v>0.71787296898079767</v>
      </c>
      <c r="L91" s="6">
        <f t="shared" si="3"/>
        <v>0.71787296898079767</v>
      </c>
      <c r="M91" s="11" t="s">
        <v>1841</v>
      </c>
      <c r="N91" s="10" t="s">
        <v>1848</v>
      </c>
      <c r="O91" t="s">
        <v>331</v>
      </c>
    </row>
    <row r="92" spans="1:15" hidden="1" x14ac:dyDescent="0.35">
      <c r="A92" t="s">
        <v>332</v>
      </c>
      <c r="B92" t="s">
        <v>333</v>
      </c>
      <c r="C92" s="1">
        <v>30000000</v>
      </c>
      <c r="D92" s="1">
        <v>29400000</v>
      </c>
      <c r="E92" s="1">
        <v>29400000</v>
      </c>
      <c r="F92" s="7">
        <v>0.98</v>
      </c>
      <c r="G92" s="7">
        <v>0.98</v>
      </c>
      <c r="H92" s="7" t="b">
        <f>Tabla2[[#This Row],[% Facturado]]=Tabla2[[#This Row],[% Pagado]]</f>
        <v>1</v>
      </c>
      <c r="I92" s="1">
        <v>29400000</v>
      </c>
      <c r="J92" s="12">
        <v>29400000</v>
      </c>
      <c r="K92" s="6">
        <f t="shared" si="2"/>
        <v>0.98</v>
      </c>
      <c r="L92" s="6">
        <f t="shared" si="3"/>
        <v>0.98</v>
      </c>
      <c r="M92" s="11" t="s">
        <v>1840</v>
      </c>
      <c r="O92" t="s">
        <v>334</v>
      </c>
    </row>
    <row r="93" spans="1:15" hidden="1" x14ac:dyDescent="0.35">
      <c r="A93" t="s">
        <v>335</v>
      </c>
      <c r="B93" t="s">
        <v>336</v>
      </c>
      <c r="C93" s="1">
        <v>24650000</v>
      </c>
      <c r="D93" s="1">
        <v>23876667</v>
      </c>
      <c r="E93" s="1">
        <v>23876667</v>
      </c>
      <c r="F93" s="7">
        <v>0.9686274645030426</v>
      </c>
      <c r="G93" s="7">
        <v>0.9686274645030426</v>
      </c>
      <c r="H93" s="7" t="b">
        <f>Tabla2[[#This Row],[% Facturado]]=Tabla2[[#This Row],[% Pagado]]</f>
        <v>1</v>
      </c>
      <c r="I93" s="1">
        <v>23876667</v>
      </c>
      <c r="J93" s="12">
        <v>23876667</v>
      </c>
      <c r="K93" s="6">
        <f t="shared" si="2"/>
        <v>0.9686274645030426</v>
      </c>
      <c r="L93" s="6">
        <f t="shared" si="3"/>
        <v>0.9686274645030426</v>
      </c>
      <c r="M93" s="11" t="s">
        <v>1840</v>
      </c>
      <c r="O93" t="s">
        <v>337</v>
      </c>
    </row>
    <row r="94" spans="1:15" hidden="1" x14ac:dyDescent="0.35">
      <c r="A94" t="s">
        <v>338</v>
      </c>
      <c r="B94" t="s">
        <v>339</v>
      </c>
      <c r="C94" s="1">
        <v>70200000</v>
      </c>
      <c r="D94" s="1">
        <v>49866667</v>
      </c>
      <c r="E94" s="1">
        <v>49866667</v>
      </c>
      <c r="F94" s="7">
        <v>0.7103513817663818</v>
      </c>
      <c r="G94" s="7">
        <v>0.7103513817663818</v>
      </c>
      <c r="H94" s="7" t="b">
        <f>Tabla2[[#This Row],[% Facturado]]=Tabla2[[#This Row],[% Pagado]]</f>
        <v>1</v>
      </c>
      <c r="I94" s="1">
        <v>49866667</v>
      </c>
      <c r="J94" s="12">
        <v>49866667</v>
      </c>
      <c r="K94" s="6">
        <f t="shared" si="2"/>
        <v>0.7103513817663818</v>
      </c>
      <c r="L94" s="6">
        <f t="shared" si="3"/>
        <v>0.7103513817663818</v>
      </c>
      <c r="M94" s="11" t="s">
        <v>1840</v>
      </c>
      <c r="O94" t="s">
        <v>340</v>
      </c>
    </row>
    <row r="95" spans="1:15" x14ac:dyDescent="0.35">
      <c r="A95" t="s">
        <v>341</v>
      </c>
      <c r="B95" t="s">
        <v>342</v>
      </c>
      <c r="C95" s="1">
        <v>14500000</v>
      </c>
      <c r="D95" s="1">
        <v>11986667</v>
      </c>
      <c r="E95" s="1">
        <v>9086667</v>
      </c>
      <c r="F95" s="7">
        <v>0.82666668965517243</v>
      </c>
      <c r="G95" s="7">
        <v>0.62666668965517236</v>
      </c>
      <c r="H95" s="7" t="b">
        <f>Tabla2[[#This Row],[% Facturado]]=Tabla2[[#This Row],[% Pagado]]</f>
        <v>0</v>
      </c>
      <c r="I95" s="1">
        <v>11986667</v>
      </c>
      <c r="J95" s="12">
        <v>11986667</v>
      </c>
      <c r="K95" s="6">
        <f t="shared" si="2"/>
        <v>0.82666668965517243</v>
      </c>
      <c r="L95" s="6">
        <f t="shared" si="3"/>
        <v>0.82666668965517243</v>
      </c>
      <c r="M95" s="11" t="s">
        <v>1841</v>
      </c>
      <c r="N95" s="10" t="s">
        <v>1848</v>
      </c>
      <c r="O95" t="s">
        <v>85</v>
      </c>
    </row>
    <row r="96" spans="1:15" hidden="1" x14ac:dyDescent="0.35">
      <c r="A96" t="s">
        <v>343</v>
      </c>
      <c r="B96" t="s">
        <v>344</v>
      </c>
      <c r="C96" s="1">
        <v>67546667</v>
      </c>
      <c r="D96" s="1">
        <v>60746667</v>
      </c>
      <c r="E96" s="1">
        <v>60746667</v>
      </c>
      <c r="F96" s="7">
        <v>0.89932885955720065</v>
      </c>
      <c r="G96" s="7">
        <v>0.89932885955720065</v>
      </c>
      <c r="H96" s="7" t="b">
        <f>Tabla2[[#This Row],[% Facturado]]=Tabla2[[#This Row],[% Pagado]]</f>
        <v>1</v>
      </c>
      <c r="I96" s="1">
        <v>60746667</v>
      </c>
      <c r="J96" s="12">
        <v>60746667</v>
      </c>
      <c r="K96" s="6">
        <f t="shared" si="2"/>
        <v>0.89932885955720065</v>
      </c>
      <c r="L96" s="6">
        <f t="shared" si="3"/>
        <v>0.89932885955720065</v>
      </c>
      <c r="M96" s="11" t="s">
        <v>1840</v>
      </c>
      <c r="O96" t="s">
        <v>340</v>
      </c>
    </row>
    <row r="97" spans="1:15" x14ac:dyDescent="0.35">
      <c r="A97" t="s">
        <v>345</v>
      </c>
      <c r="B97" t="s">
        <v>346</v>
      </c>
      <c r="C97" s="1">
        <v>9583333</v>
      </c>
      <c r="D97" s="1">
        <v>9500000</v>
      </c>
      <c r="E97" s="1">
        <v>8583333</v>
      </c>
      <c r="F97" s="7">
        <v>0.99130438230623941</v>
      </c>
      <c r="G97" s="7">
        <v>0.89565217028355371</v>
      </c>
      <c r="H97" s="7" t="b">
        <f>Tabla2[[#This Row],[% Facturado]]=Tabla2[[#This Row],[% Pagado]]</f>
        <v>0</v>
      </c>
      <c r="I97" s="1">
        <v>9500000</v>
      </c>
      <c r="J97" s="12">
        <v>9500000</v>
      </c>
      <c r="K97" s="6">
        <f t="shared" si="2"/>
        <v>0.99130438230623941</v>
      </c>
      <c r="L97" s="6">
        <f t="shared" si="3"/>
        <v>0.99130438230623941</v>
      </c>
      <c r="M97" s="11" t="s">
        <v>1841</v>
      </c>
      <c r="N97" s="10" t="s">
        <v>1848</v>
      </c>
      <c r="O97" t="s">
        <v>347</v>
      </c>
    </row>
    <row r="98" spans="1:15" x14ac:dyDescent="0.35">
      <c r="A98" t="s">
        <v>348</v>
      </c>
      <c r="B98" t="s">
        <v>349</v>
      </c>
      <c r="C98" s="1">
        <v>11040000</v>
      </c>
      <c r="D98" s="1">
        <v>10944000</v>
      </c>
      <c r="E98" s="1">
        <v>6816000</v>
      </c>
      <c r="F98" s="7">
        <v>0.99130434782608701</v>
      </c>
      <c r="G98" s="7">
        <v>0.61739130434782608</v>
      </c>
      <c r="H98" s="7" t="b">
        <f>Tabla2[[#This Row],[% Facturado]]=Tabla2[[#This Row],[% Pagado]]</f>
        <v>0</v>
      </c>
      <c r="I98" s="1">
        <v>10944000</v>
      </c>
      <c r="J98" s="12">
        <v>10944000</v>
      </c>
      <c r="K98" s="6">
        <f t="shared" si="2"/>
        <v>0.99130434782608701</v>
      </c>
      <c r="L98" s="6">
        <f t="shared" si="3"/>
        <v>0.99130434782608701</v>
      </c>
      <c r="M98" s="11" t="s">
        <v>1841</v>
      </c>
      <c r="N98" s="10" t="s">
        <v>1848</v>
      </c>
      <c r="O98" t="s">
        <v>350</v>
      </c>
    </row>
    <row r="99" spans="1:15" x14ac:dyDescent="0.35">
      <c r="A99" t="s">
        <v>351</v>
      </c>
      <c r="B99" t="s">
        <v>352</v>
      </c>
      <c r="C99" s="1">
        <v>16100000</v>
      </c>
      <c r="D99" s="1">
        <v>15960000</v>
      </c>
      <c r="E99" s="1">
        <v>9940000</v>
      </c>
      <c r="F99" s="7">
        <v>0.99130434782608701</v>
      </c>
      <c r="G99" s="7">
        <v>0.61739130434782608</v>
      </c>
      <c r="H99" s="7" t="b">
        <f>Tabla2[[#This Row],[% Facturado]]=Tabla2[[#This Row],[% Pagado]]</f>
        <v>0</v>
      </c>
      <c r="I99" s="1">
        <v>15960000</v>
      </c>
      <c r="J99" s="12">
        <v>15960000</v>
      </c>
      <c r="K99" s="6">
        <f t="shared" si="2"/>
        <v>0.99130434782608701</v>
      </c>
      <c r="L99" s="6">
        <f t="shared" si="3"/>
        <v>0.99130434782608701</v>
      </c>
      <c r="M99" s="11" t="s">
        <v>1841</v>
      </c>
      <c r="N99" s="10" t="s">
        <v>1848</v>
      </c>
      <c r="O99" t="s">
        <v>353</v>
      </c>
    </row>
    <row r="100" spans="1:15" hidden="1" x14ac:dyDescent="0.35">
      <c r="A100" t="s">
        <v>354</v>
      </c>
      <c r="B100" t="s">
        <v>355</v>
      </c>
      <c r="C100" s="1">
        <v>14500000</v>
      </c>
      <c r="D100" s="1">
        <v>6186667</v>
      </c>
      <c r="E100" s="1">
        <v>6186667</v>
      </c>
      <c r="F100" s="7">
        <v>0.4266666896551724</v>
      </c>
      <c r="G100" s="7">
        <v>0.4266666896551724</v>
      </c>
      <c r="H100" s="7" t="b">
        <f>Tabla2[[#This Row],[% Facturado]]=Tabla2[[#This Row],[% Pagado]]</f>
        <v>1</v>
      </c>
      <c r="I100" s="1">
        <v>6186667</v>
      </c>
      <c r="J100" s="12">
        <v>6186667</v>
      </c>
      <c r="K100" s="6">
        <f t="shared" si="2"/>
        <v>0.4266666896551724</v>
      </c>
      <c r="L100" s="6">
        <f t="shared" si="3"/>
        <v>0.4266666896551724</v>
      </c>
      <c r="M100" s="11" t="s">
        <v>1840</v>
      </c>
      <c r="O100" t="s">
        <v>356</v>
      </c>
    </row>
    <row r="101" spans="1:15" x14ac:dyDescent="0.35">
      <c r="A101" t="s">
        <v>357</v>
      </c>
      <c r="B101" t="s">
        <v>358</v>
      </c>
      <c r="C101" s="1">
        <v>28750000</v>
      </c>
      <c r="D101" s="1">
        <v>26750000</v>
      </c>
      <c r="E101" s="1">
        <v>13750000</v>
      </c>
      <c r="F101" s="7">
        <v>0.93043478260869561</v>
      </c>
      <c r="G101" s="7">
        <v>0.47826086956521741</v>
      </c>
      <c r="H101" s="7" t="b">
        <f>Tabla2[[#This Row],[% Facturado]]=Tabla2[[#This Row],[% Pagado]]</f>
        <v>0</v>
      </c>
      <c r="I101" s="1">
        <v>26750000</v>
      </c>
      <c r="J101" s="12">
        <v>26750000</v>
      </c>
      <c r="K101" s="6">
        <f t="shared" si="2"/>
        <v>0.93043478260869561</v>
      </c>
      <c r="L101" s="6">
        <f t="shared" si="3"/>
        <v>0.93043478260869561</v>
      </c>
      <c r="M101" s="11" t="s">
        <v>1841</v>
      </c>
      <c r="N101" s="10" t="s">
        <v>1848</v>
      </c>
      <c r="O101" t="s">
        <v>359</v>
      </c>
    </row>
    <row r="102" spans="1:15" x14ac:dyDescent="0.35">
      <c r="A102" t="s">
        <v>360</v>
      </c>
      <c r="B102" t="s">
        <v>361</v>
      </c>
      <c r="C102" s="1">
        <v>1291601722</v>
      </c>
      <c r="D102" s="1">
        <v>1227021637</v>
      </c>
      <c r="E102" s="1">
        <v>516640689</v>
      </c>
      <c r="F102" s="7">
        <v>0.9500000008516557</v>
      </c>
      <c r="G102" s="7">
        <v>0.40000000015484649</v>
      </c>
      <c r="H102" s="7" t="b">
        <f>Tabla2[[#This Row],[% Facturado]]=Tabla2[[#This Row],[% Pagado]]</f>
        <v>0</v>
      </c>
      <c r="I102" s="1">
        <v>1227021637</v>
      </c>
      <c r="J102" s="12">
        <v>1227021637</v>
      </c>
      <c r="K102" s="6">
        <f t="shared" si="2"/>
        <v>0.9500000008516557</v>
      </c>
      <c r="L102" s="6">
        <f t="shared" si="3"/>
        <v>0.9500000008516557</v>
      </c>
      <c r="M102" s="11" t="s">
        <v>1841</v>
      </c>
      <c r="N102" s="10" t="s">
        <v>1848</v>
      </c>
      <c r="O102" t="s">
        <v>362</v>
      </c>
    </row>
    <row r="103" spans="1:15" hidden="1" x14ac:dyDescent="0.35">
      <c r="A103" t="s">
        <v>363</v>
      </c>
      <c r="B103" t="s">
        <v>364</v>
      </c>
      <c r="C103" s="1">
        <v>7283333</v>
      </c>
      <c r="D103" s="1">
        <v>7220000</v>
      </c>
      <c r="E103" s="1">
        <v>7220000</v>
      </c>
      <c r="F103" s="7">
        <v>0.99130439319470909</v>
      </c>
      <c r="G103" s="7">
        <v>0.99130439319470909</v>
      </c>
      <c r="H103" s="7" t="b">
        <f>Tabla2[[#This Row],[% Facturado]]=Tabla2[[#This Row],[% Pagado]]</f>
        <v>1</v>
      </c>
      <c r="I103" s="1">
        <v>7220000</v>
      </c>
      <c r="J103" s="12">
        <v>7220000</v>
      </c>
      <c r="K103" s="6">
        <f t="shared" si="2"/>
        <v>0.99130439319470909</v>
      </c>
      <c r="L103" s="6">
        <f t="shared" si="3"/>
        <v>0.99130439319470909</v>
      </c>
      <c r="M103" s="11" t="s">
        <v>1840</v>
      </c>
      <c r="O103" t="s">
        <v>191</v>
      </c>
    </row>
    <row r="104" spans="1:15" x14ac:dyDescent="0.35">
      <c r="A104" t="s">
        <v>365</v>
      </c>
      <c r="B104" t="s">
        <v>366</v>
      </c>
      <c r="C104" s="1">
        <v>23200000</v>
      </c>
      <c r="D104" s="1">
        <v>20783333</v>
      </c>
      <c r="E104" s="1">
        <v>17883333</v>
      </c>
      <c r="F104" s="7">
        <v>0.89583331896551721</v>
      </c>
      <c r="G104" s="7">
        <v>0.77083331896551721</v>
      </c>
      <c r="H104" s="7" t="b">
        <f>Tabla2[[#This Row],[% Facturado]]=Tabla2[[#This Row],[% Pagado]]</f>
        <v>0</v>
      </c>
      <c r="I104" s="1">
        <v>20783333</v>
      </c>
      <c r="J104" s="12">
        <v>20783333</v>
      </c>
      <c r="K104" s="6">
        <f t="shared" si="2"/>
        <v>0.89583331896551721</v>
      </c>
      <c r="L104" s="6">
        <f t="shared" si="3"/>
        <v>0.89583331896551721</v>
      </c>
      <c r="M104" s="11" t="s">
        <v>1841</v>
      </c>
      <c r="N104" s="10" t="s">
        <v>1848</v>
      </c>
      <c r="O104" t="s">
        <v>211</v>
      </c>
    </row>
    <row r="105" spans="1:15" hidden="1" x14ac:dyDescent="0.35">
      <c r="A105" t="s">
        <v>367</v>
      </c>
      <c r="B105" t="s">
        <v>368</v>
      </c>
      <c r="C105" s="1">
        <v>34400000</v>
      </c>
      <c r="D105" s="1">
        <v>27090000</v>
      </c>
      <c r="E105" s="1">
        <v>27090000</v>
      </c>
      <c r="F105" s="7">
        <v>0.78749999999999998</v>
      </c>
      <c r="G105" s="7">
        <v>0.78749999999999998</v>
      </c>
      <c r="H105" s="7" t="b">
        <f>Tabla2[[#This Row],[% Facturado]]=Tabla2[[#This Row],[% Pagado]]</f>
        <v>1</v>
      </c>
      <c r="I105" s="1">
        <v>27090000</v>
      </c>
      <c r="J105" s="12">
        <v>27090000</v>
      </c>
      <c r="K105" s="6">
        <f t="shared" si="2"/>
        <v>0.78749999999999998</v>
      </c>
      <c r="L105" s="6">
        <f t="shared" si="3"/>
        <v>0.78749999999999998</v>
      </c>
      <c r="M105" s="11" t="s">
        <v>1840</v>
      </c>
      <c r="O105" t="s">
        <v>369</v>
      </c>
    </row>
    <row r="106" spans="1:15" hidden="1" x14ac:dyDescent="0.35">
      <c r="A106" t="s">
        <v>370</v>
      </c>
      <c r="B106" t="s">
        <v>371</v>
      </c>
      <c r="C106" s="1">
        <v>11280000</v>
      </c>
      <c r="D106" s="1">
        <v>11029333</v>
      </c>
      <c r="E106" s="1">
        <v>11029333</v>
      </c>
      <c r="F106" s="7">
        <v>0.97777774822695041</v>
      </c>
      <c r="G106" s="7">
        <v>0.97777774822695041</v>
      </c>
      <c r="H106" s="7" t="b">
        <f>Tabla2[[#This Row],[% Facturado]]=Tabla2[[#This Row],[% Pagado]]</f>
        <v>1</v>
      </c>
      <c r="I106" s="1">
        <v>11029333</v>
      </c>
      <c r="J106" s="12">
        <v>11029333</v>
      </c>
      <c r="K106" s="6">
        <f t="shared" si="2"/>
        <v>0.97777774822695041</v>
      </c>
      <c r="L106" s="6">
        <f t="shared" si="3"/>
        <v>0.97777774822695041</v>
      </c>
      <c r="M106" s="11" t="s">
        <v>1840</v>
      </c>
      <c r="O106" t="s">
        <v>372</v>
      </c>
    </row>
    <row r="107" spans="1:15" hidden="1" x14ac:dyDescent="0.35">
      <c r="A107" t="s">
        <v>373</v>
      </c>
      <c r="B107" t="s">
        <v>374</v>
      </c>
      <c r="C107" s="1">
        <v>9583333</v>
      </c>
      <c r="D107" s="1">
        <v>9416667</v>
      </c>
      <c r="E107" s="1">
        <v>9416667</v>
      </c>
      <c r="F107" s="7">
        <v>0.98260876461247881</v>
      </c>
      <c r="G107" s="7">
        <v>0.98260876461247881</v>
      </c>
      <c r="H107" s="7" t="b">
        <f>Tabla2[[#This Row],[% Facturado]]=Tabla2[[#This Row],[% Pagado]]</f>
        <v>1</v>
      </c>
      <c r="I107" s="1">
        <v>9416667</v>
      </c>
      <c r="J107" s="12">
        <v>9416667</v>
      </c>
      <c r="K107" s="6">
        <f t="shared" si="2"/>
        <v>0.98260876461247881</v>
      </c>
      <c r="L107" s="6">
        <f t="shared" si="3"/>
        <v>0.98260876461247881</v>
      </c>
      <c r="M107" s="11" t="s">
        <v>1840</v>
      </c>
      <c r="O107" t="s">
        <v>151</v>
      </c>
    </row>
    <row r="108" spans="1:15" hidden="1" x14ac:dyDescent="0.35">
      <c r="A108" t="s">
        <v>375</v>
      </c>
      <c r="B108" t="s">
        <v>376</v>
      </c>
      <c r="C108" s="1">
        <v>22000000</v>
      </c>
      <c r="D108" s="1">
        <v>12466667</v>
      </c>
      <c r="E108" s="1">
        <v>12466667</v>
      </c>
      <c r="F108" s="7">
        <v>0.56666668181818181</v>
      </c>
      <c r="G108" s="7">
        <v>0.56666668181818181</v>
      </c>
      <c r="H108" s="7" t="b">
        <f>Tabla2[[#This Row],[% Facturado]]=Tabla2[[#This Row],[% Pagado]]</f>
        <v>1</v>
      </c>
      <c r="I108" s="1">
        <v>12466667</v>
      </c>
      <c r="J108" s="12">
        <v>12466667</v>
      </c>
      <c r="K108" s="6">
        <f t="shared" si="2"/>
        <v>0.56666668181818181</v>
      </c>
      <c r="L108" s="6">
        <f t="shared" si="3"/>
        <v>0.56666668181818181</v>
      </c>
      <c r="M108" s="11" t="s">
        <v>1840</v>
      </c>
      <c r="O108" t="s">
        <v>377</v>
      </c>
    </row>
    <row r="109" spans="1:15" hidden="1" x14ac:dyDescent="0.35">
      <c r="A109" t="s">
        <v>378</v>
      </c>
      <c r="B109" t="s">
        <v>379</v>
      </c>
      <c r="C109" s="1">
        <v>54400000</v>
      </c>
      <c r="D109" s="1">
        <v>31053333</v>
      </c>
      <c r="E109" s="1">
        <v>31053333</v>
      </c>
      <c r="F109" s="7">
        <v>0.57083332720588231</v>
      </c>
      <c r="G109" s="7">
        <v>0.57083332720588231</v>
      </c>
      <c r="H109" s="7" t="b">
        <f>Tabla2[[#This Row],[% Facturado]]=Tabla2[[#This Row],[% Pagado]]</f>
        <v>1</v>
      </c>
      <c r="I109" s="1">
        <v>31053333</v>
      </c>
      <c r="J109" s="12">
        <v>31053333</v>
      </c>
      <c r="K109" s="6">
        <f t="shared" si="2"/>
        <v>0.57083332720588231</v>
      </c>
      <c r="L109" s="6">
        <f t="shared" si="3"/>
        <v>0.57083332720588231</v>
      </c>
      <c r="M109" s="11" t="s">
        <v>1840</v>
      </c>
      <c r="O109" t="s">
        <v>380</v>
      </c>
    </row>
    <row r="110" spans="1:15" hidden="1" x14ac:dyDescent="0.35">
      <c r="A110" t="s">
        <v>381</v>
      </c>
      <c r="B110" t="s">
        <v>382</v>
      </c>
      <c r="C110" s="1">
        <v>24000000</v>
      </c>
      <c r="D110" s="1">
        <v>16400000</v>
      </c>
      <c r="E110" s="1">
        <v>16400000</v>
      </c>
      <c r="F110" s="7">
        <v>0.68333333333333335</v>
      </c>
      <c r="G110" s="7">
        <v>0.68333333333333335</v>
      </c>
      <c r="H110" s="7" t="b">
        <f>Tabla2[[#This Row],[% Facturado]]=Tabla2[[#This Row],[% Pagado]]</f>
        <v>1</v>
      </c>
      <c r="I110" s="1">
        <v>16400000</v>
      </c>
      <c r="J110" s="12">
        <v>16400000</v>
      </c>
      <c r="K110" s="6">
        <f t="shared" si="2"/>
        <v>0.68333333333333335</v>
      </c>
      <c r="L110" s="6">
        <f t="shared" si="3"/>
        <v>0.68333333333333335</v>
      </c>
      <c r="M110" s="11" t="s">
        <v>1840</v>
      </c>
      <c r="O110" t="s">
        <v>383</v>
      </c>
    </row>
    <row r="111" spans="1:15" hidden="1" x14ac:dyDescent="0.35">
      <c r="A111" t="s">
        <v>384</v>
      </c>
      <c r="B111" t="s">
        <v>385</v>
      </c>
      <c r="C111" s="1">
        <v>48000000</v>
      </c>
      <c r="D111" s="1">
        <v>43600000</v>
      </c>
      <c r="E111" s="1">
        <v>43600000</v>
      </c>
      <c r="F111" s="7">
        <v>0.90833333333333333</v>
      </c>
      <c r="G111" s="7">
        <v>0.90833333333333333</v>
      </c>
      <c r="H111" s="7" t="b">
        <f>Tabla2[[#This Row],[% Facturado]]=Tabla2[[#This Row],[% Pagado]]</f>
        <v>1</v>
      </c>
      <c r="I111" s="1">
        <v>43600000</v>
      </c>
      <c r="J111" s="12">
        <v>43600000</v>
      </c>
      <c r="K111" s="6">
        <f t="shared" si="2"/>
        <v>0.90833333333333333</v>
      </c>
      <c r="L111" s="6">
        <f t="shared" si="3"/>
        <v>0.90833333333333333</v>
      </c>
      <c r="M111" s="11" t="s">
        <v>1840</v>
      </c>
      <c r="O111" t="s">
        <v>386</v>
      </c>
    </row>
    <row r="112" spans="1:15" hidden="1" x14ac:dyDescent="0.35">
      <c r="A112" t="s">
        <v>387</v>
      </c>
      <c r="B112" t="s">
        <v>388</v>
      </c>
      <c r="C112" s="1">
        <v>22800000</v>
      </c>
      <c r="D112" s="1">
        <v>20710000</v>
      </c>
      <c r="E112" s="1">
        <v>20710000</v>
      </c>
      <c r="F112" s="7">
        <v>0.90833333333333333</v>
      </c>
      <c r="G112" s="7">
        <v>0.90833333333333333</v>
      </c>
      <c r="H112" s="7" t="b">
        <f>Tabla2[[#This Row],[% Facturado]]=Tabla2[[#This Row],[% Pagado]]</f>
        <v>1</v>
      </c>
      <c r="I112" s="1">
        <v>20710000</v>
      </c>
      <c r="J112" s="12">
        <v>20710000</v>
      </c>
      <c r="K112" s="6">
        <f t="shared" si="2"/>
        <v>0.90833333333333333</v>
      </c>
      <c r="L112" s="6">
        <f t="shared" si="3"/>
        <v>0.90833333333333333</v>
      </c>
      <c r="M112" s="11" t="s">
        <v>1840</v>
      </c>
      <c r="O112" t="s">
        <v>389</v>
      </c>
    </row>
    <row r="113" spans="1:15" x14ac:dyDescent="0.35">
      <c r="A113" t="s">
        <v>390</v>
      </c>
      <c r="B113" t="s">
        <v>391</v>
      </c>
      <c r="C113" s="1">
        <v>44000000</v>
      </c>
      <c r="D113" s="1">
        <v>30250000</v>
      </c>
      <c r="E113" s="1">
        <v>24750000</v>
      </c>
      <c r="F113" s="7">
        <v>0.6875</v>
      </c>
      <c r="G113" s="7">
        <v>0.5625</v>
      </c>
      <c r="H113" s="7" t="b">
        <f>Tabla2[[#This Row],[% Facturado]]=Tabla2[[#This Row],[% Pagado]]</f>
        <v>0</v>
      </c>
      <c r="I113" s="1">
        <v>30250000</v>
      </c>
      <c r="J113" s="12">
        <v>30250000</v>
      </c>
      <c r="K113" s="6">
        <f t="shared" si="2"/>
        <v>0.6875</v>
      </c>
      <c r="L113" s="6">
        <f t="shared" si="3"/>
        <v>0.6875</v>
      </c>
      <c r="M113" s="11" t="s">
        <v>1841</v>
      </c>
      <c r="N113" s="10" t="s">
        <v>1848</v>
      </c>
      <c r="O113" t="s">
        <v>392</v>
      </c>
    </row>
    <row r="114" spans="1:15" x14ac:dyDescent="0.35">
      <c r="A114" t="s">
        <v>393</v>
      </c>
      <c r="B114" t="s">
        <v>394</v>
      </c>
      <c r="C114" s="1">
        <v>23200000</v>
      </c>
      <c r="D114" s="1">
        <v>17786667</v>
      </c>
      <c r="E114" s="1">
        <v>14886667</v>
      </c>
      <c r="F114" s="7">
        <v>0.76666668103448277</v>
      </c>
      <c r="G114" s="7">
        <v>0.64166668103448277</v>
      </c>
      <c r="H114" s="7" t="b">
        <f>Tabla2[[#This Row],[% Facturado]]=Tabla2[[#This Row],[% Pagado]]</f>
        <v>0</v>
      </c>
      <c r="I114" s="1">
        <v>17786667</v>
      </c>
      <c r="J114" s="12">
        <v>17786667</v>
      </c>
      <c r="K114" s="6">
        <f t="shared" si="2"/>
        <v>0.76666668103448277</v>
      </c>
      <c r="L114" s="6">
        <f t="shared" si="3"/>
        <v>0.76666668103448277</v>
      </c>
      <c r="M114" s="11" t="s">
        <v>1841</v>
      </c>
      <c r="N114" s="10" t="s">
        <v>1848</v>
      </c>
      <c r="O114" t="s">
        <v>395</v>
      </c>
    </row>
    <row r="115" spans="1:15" hidden="1" x14ac:dyDescent="0.35">
      <c r="A115" t="s">
        <v>396</v>
      </c>
      <c r="B115" t="s">
        <v>397</v>
      </c>
      <c r="C115" s="1">
        <v>23200000</v>
      </c>
      <c r="D115" s="1">
        <v>23103333</v>
      </c>
      <c r="E115" s="1">
        <v>23103333</v>
      </c>
      <c r="F115" s="7">
        <v>0.99583331896551719</v>
      </c>
      <c r="G115" s="7">
        <v>0.99583331896551719</v>
      </c>
      <c r="H115" s="7" t="b">
        <f>Tabla2[[#This Row],[% Facturado]]=Tabla2[[#This Row],[% Pagado]]</f>
        <v>1</v>
      </c>
      <c r="I115" s="1">
        <v>23103333</v>
      </c>
      <c r="J115" s="12">
        <v>23103333</v>
      </c>
      <c r="K115" s="6">
        <f t="shared" si="2"/>
        <v>0.99583331896551719</v>
      </c>
      <c r="L115" s="6">
        <f t="shared" si="3"/>
        <v>0.99583331896551719</v>
      </c>
      <c r="M115" s="11" t="s">
        <v>1840</v>
      </c>
      <c r="O115" t="s">
        <v>398</v>
      </c>
    </row>
    <row r="116" spans="1:15" x14ac:dyDescent="0.35">
      <c r="A116" t="s">
        <v>399</v>
      </c>
      <c r="B116" t="s">
        <v>400</v>
      </c>
      <c r="C116" s="1">
        <v>26583334</v>
      </c>
      <c r="D116" s="1">
        <v>26583333</v>
      </c>
      <c r="E116" s="1">
        <v>20783333</v>
      </c>
      <c r="F116" s="7">
        <v>0.99999996238244604</v>
      </c>
      <c r="G116" s="7">
        <v>0.78181814967227214</v>
      </c>
      <c r="H116" s="7" t="b">
        <f>Tabla2[[#This Row],[% Facturado]]=Tabla2[[#This Row],[% Pagado]]</f>
        <v>0</v>
      </c>
      <c r="I116" s="1">
        <v>26583333</v>
      </c>
      <c r="J116" s="12">
        <v>26583333</v>
      </c>
      <c r="K116" s="6">
        <f t="shared" si="2"/>
        <v>0.99999996238244604</v>
      </c>
      <c r="L116" s="6">
        <f t="shared" si="3"/>
        <v>0.99999996238244604</v>
      </c>
      <c r="M116" s="11" t="s">
        <v>1841</v>
      </c>
      <c r="N116" s="10" t="s">
        <v>1848</v>
      </c>
      <c r="O116" t="s">
        <v>109</v>
      </c>
    </row>
    <row r="117" spans="1:15" x14ac:dyDescent="0.35">
      <c r="A117" t="s">
        <v>401</v>
      </c>
      <c r="B117" t="s">
        <v>402</v>
      </c>
      <c r="C117" s="1">
        <v>23200000</v>
      </c>
      <c r="D117" s="1">
        <v>23190000</v>
      </c>
      <c r="E117" s="1">
        <v>22523333</v>
      </c>
      <c r="F117" s="7">
        <v>0.99956896551724139</v>
      </c>
      <c r="G117" s="7">
        <v>0.97083331896551728</v>
      </c>
      <c r="H117" s="7" t="b">
        <f>Tabla2[[#This Row],[% Facturado]]=Tabla2[[#This Row],[% Pagado]]</f>
        <v>0</v>
      </c>
      <c r="I117" s="1">
        <v>23190000</v>
      </c>
      <c r="J117" s="12">
        <v>23190000</v>
      </c>
      <c r="K117" s="6">
        <f t="shared" si="2"/>
        <v>0.99956896551724139</v>
      </c>
      <c r="L117" s="6">
        <f t="shared" si="3"/>
        <v>0.99956896551724139</v>
      </c>
      <c r="M117" s="11" t="s">
        <v>1841</v>
      </c>
      <c r="N117" s="10" t="s">
        <v>1848</v>
      </c>
      <c r="O117" t="s">
        <v>398</v>
      </c>
    </row>
    <row r="118" spans="1:15" x14ac:dyDescent="0.35">
      <c r="A118" t="s">
        <v>403</v>
      </c>
      <c r="B118" t="s">
        <v>404</v>
      </c>
      <c r="C118" s="1">
        <v>16100000</v>
      </c>
      <c r="D118" s="1">
        <v>15960000</v>
      </c>
      <c r="E118" s="1">
        <v>12600000</v>
      </c>
      <c r="F118" s="7">
        <v>0.99130434782608701</v>
      </c>
      <c r="G118" s="7">
        <v>0.78260869565217395</v>
      </c>
      <c r="H118" s="7" t="b">
        <f>Tabla2[[#This Row],[% Facturado]]=Tabla2[[#This Row],[% Pagado]]</f>
        <v>0</v>
      </c>
      <c r="I118" s="1">
        <v>15960000</v>
      </c>
      <c r="J118" s="12">
        <v>15960000</v>
      </c>
      <c r="K118" s="6">
        <f t="shared" si="2"/>
        <v>0.99130434782608701</v>
      </c>
      <c r="L118" s="6">
        <f t="shared" si="3"/>
        <v>0.99130434782608701</v>
      </c>
      <c r="M118" s="11" t="s">
        <v>1841</v>
      </c>
      <c r="N118" s="10" t="s">
        <v>1848</v>
      </c>
      <c r="O118" t="s">
        <v>307</v>
      </c>
    </row>
    <row r="119" spans="1:15" hidden="1" x14ac:dyDescent="0.35">
      <c r="A119" t="s">
        <v>405</v>
      </c>
      <c r="B119" t="s">
        <v>406</v>
      </c>
      <c r="C119" s="1">
        <v>10733333</v>
      </c>
      <c r="D119" s="1">
        <v>9893000</v>
      </c>
      <c r="E119" s="1">
        <v>9893000</v>
      </c>
      <c r="F119" s="7">
        <v>0.92170810315863672</v>
      </c>
      <c r="G119" s="7">
        <v>0.92170810315863672</v>
      </c>
      <c r="H119" s="7" t="b">
        <f>Tabla2[[#This Row],[% Facturado]]=Tabla2[[#This Row],[% Pagado]]</f>
        <v>1</v>
      </c>
      <c r="I119" s="1">
        <v>9893000</v>
      </c>
      <c r="J119" s="12">
        <v>9893000</v>
      </c>
      <c r="K119" s="6">
        <f t="shared" si="2"/>
        <v>0.92170810315863672</v>
      </c>
      <c r="L119" s="6">
        <f t="shared" si="3"/>
        <v>0.92170810315863672</v>
      </c>
      <c r="M119" s="11" t="s">
        <v>1840</v>
      </c>
      <c r="O119" t="s">
        <v>407</v>
      </c>
    </row>
    <row r="120" spans="1:15" hidden="1" x14ac:dyDescent="0.35">
      <c r="A120" t="s">
        <v>408</v>
      </c>
      <c r="B120" t="s">
        <v>409</v>
      </c>
      <c r="C120" s="1">
        <v>9583333</v>
      </c>
      <c r="D120" s="1">
        <v>5583333</v>
      </c>
      <c r="E120" s="1">
        <v>5583333</v>
      </c>
      <c r="F120" s="7">
        <v>0.58260868113421505</v>
      </c>
      <c r="G120" s="7">
        <v>0.58260868113421505</v>
      </c>
      <c r="H120" s="7" t="b">
        <f>Tabla2[[#This Row],[% Facturado]]=Tabla2[[#This Row],[% Pagado]]</f>
        <v>1</v>
      </c>
      <c r="I120" s="1">
        <v>5583333</v>
      </c>
      <c r="J120" s="12">
        <v>5583333</v>
      </c>
      <c r="K120" s="6">
        <f t="shared" si="2"/>
        <v>0.58260868113421505</v>
      </c>
      <c r="L120" s="6">
        <f t="shared" si="3"/>
        <v>0.58260868113421505</v>
      </c>
      <c r="M120" s="11" t="s">
        <v>1840</v>
      </c>
      <c r="O120" t="s">
        <v>410</v>
      </c>
    </row>
    <row r="121" spans="1:15" hidden="1" x14ac:dyDescent="0.35">
      <c r="A121" t="s">
        <v>411</v>
      </c>
      <c r="B121" t="s">
        <v>412</v>
      </c>
      <c r="C121" s="1">
        <v>22800000</v>
      </c>
      <c r="D121" s="1">
        <v>15960000</v>
      </c>
      <c r="E121" s="1">
        <v>15960000</v>
      </c>
      <c r="F121" s="7">
        <v>0.7</v>
      </c>
      <c r="G121" s="7">
        <v>0.7</v>
      </c>
      <c r="H121" s="7" t="b">
        <f>Tabla2[[#This Row],[% Facturado]]=Tabla2[[#This Row],[% Pagado]]</f>
        <v>1</v>
      </c>
      <c r="I121" s="1">
        <v>15960000</v>
      </c>
      <c r="J121" s="12">
        <v>15960000</v>
      </c>
      <c r="K121" s="6">
        <f t="shared" si="2"/>
        <v>0.7</v>
      </c>
      <c r="L121" s="6">
        <f t="shared" si="3"/>
        <v>0.7</v>
      </c>
      <c r="M121" s="11" t="s">
        <v>1840</v>
      </c>
      <c r="O121" t="s">
        <v>157</v>
      </c>
    </row>
    <row r="122" spans="1:15" hidden="1" x14ac:dyDescent="0.35">
      <c r="A122" t="s">
        <v>413</v>
      </c>
      <c r="B122" t="s">
        <v>414</v>
      </c>
      <c r="C122" s="1">
        <v>54400000</v>
      </c>
      <c r="D122" s="1">
        <v>51453333</v>
      </c>
      <c r="E122" s="1">
        <v>51453333</v>
      </c>
      <c r="F122" s="7">
        <v>0.94583332720588231</v>
      </c>
      <c r="G122" s="7">
        <v>0.94583332720588231</v>
      </c>
      <c r="H122" s="7" t="b">
        <f>Tabla2[[#This Row],[% Facturado]]=Tabla2[[#This Row],[% Pagado]]</f>
        <v>1</v>
      </c>
      <c r="I122" s="1">
        <v>51453333</v>
      </c>
      <c r="J122" s="12">
        <v>51453333</v>
      </c>
      <c r="K122" s="6">
        <f t="shared" si="2"/>
        <v>0.94583332720588231</v>
      </c>
      <c r="L122" s="6">
        <f t="shared" si="3"/>
        <v>0.94583332720588231</v>
      </c>
      <c r="M122" s="11" t="s">
        <v>1840</v>
      </c>
      <c r="O122" t="s">
        <v>415</v>
      </c>
    </row>
    <row r="123" spans="1:15" x14ac:dyDescent="0.35">
      <c r="A123" t="s">
        <v>416</v>
      </c>
      <c r="B123" t="s">
        <v>417</v>
      </c>
      <c r="C123" s="1">
        <v>23200000</v>
      </c>
      <c r="D123" s="1">
        <v>23103333</v>
      </c>
      <c r="E123" s="1">
        <v>17303333</v>
      </c>
      <c r="F123" s="7">
        <v>0.99583331896551719</v>
      </c>
      <c r="G123" s="7">
        <v>0.74583331896551719</v>
      </c>
      <c r="H123" s="7" t="b">
        <f>Tabla2[[#This Row],[% Facturado]]=Tabla2[[#This Row],[% Pagado]]</f>
        <v>0</v>
      </c>
      <c r="I123" s="1">
        <v>23103333</v>
      </c>
      <c r="J123" s="12">
        <v>23103333</v>
      </c>
      <c r="K123" s="6">
        <f t="shared" si="2"/>
        <v>0.99583331896551719</v>
      </c>
      <c r="L123" s="6">
        <f t="shared" si="3"/>
        <v>0.99583331896551719</v>
      </c>
      <c r="M123" s="11" t="s">
        <v>1841</v>
      </c>
      <c r="N123" s="10" t="s">
        <v>1848</v>
      </c>
      <c r="O123" t="s">
        <v>398</v>
      </c>
    </row>
    <row r="124" spans="1:15" hidden="1" x14ac:dyDescent="0.35">
      <c r="A124" t="s">
        <v>418</v>
      </c>
      <c r="B124" t="s">
        <v>419</v>
      </c>
      <c r="C124" s="1">
        <v>24000000</v>
      </c>
      <c r="D124" s="1">
        <v>8000000</v>
      </c>
      <c r="E124" s="1">
        <v>8000000</v>
      </c>
      <c r="F124" s="7">
        <v>0.33333333333333331</v>
      </c>
      <c r="G124" s="7">
        <v>0.33333333333333331</v>
      </c>
      <c r="H124" s="7" t="b">
        <f>Tabla2[[#This Row],[% Facturado]]=Tabla2[[#This Row],[% Pagado]]</f>
        <v>1</v>
      </c>
      <c r="I124" s="1">
        <v>8000000</v>
      </c>
      <c r="J124" s="12">
        <v>8000000</v>
      </c>
      <c r="K124" s="6">
        <f t="shared" ref="K124:K185" si="4">I124/C124</f>
        <v>0.33333333333333331</v>
      </c>
      <c r="L124" s="6">
        <f t="shared" ref="L124:L185" si="5">J124/C124</f>
        <v>0.33333333333333331</v>
      </c>
      <c r="M124" s="11" t="s">
        <v>1840</v>
      </c>
      <c r="O124" t="s">
        <v>420</v>
      </c>
    </row>
    <row r="125" spans="1:15" hidden="1" x14ac:dyDescent="0.35">
      <c r="A125" t="s">
        <v>421</v>
      </c>
      <c r="B125" t="s">
        <v>422</v>
      </c>
      <c r="C125" s="1">
        <v>27200000</v>
      </c>
      <c r="D125" s="1">
        <v>24955333</v>
      </c>
      <c r="E125" s="1">
        <v>24955333</v>
      </c>
      <c r="F125" s="7">
        <v>0.91747547794117645</v>
      </c>
      <c r="G125" s="7">
        <v>0.91747547794117645</v>
      </c>
      <c r="H125" s="7" t="b">
        <f>Tabla2[[#This Row],[% Facturado]]=Tabla2[[#This Row],[% Pagado]]</f>
        <v>1</v>
      </c>
      <c r="I125" s="1">
        <v>24955333</v>
      </c>
      <c r="J125" s="12">
        <v>24955333</v>
      </c>
      <c r="K125" s="6">
        <f t="shared" si="4"/>
        <v>0.91747547794117645</v>
      </c>
      <c r="L125" s="6">
        <f t="shared" si="5"/>
        <v>0.91747547794117645</v>
      </c>
      <c r="M125" s="11" t="s">
        <v>1840</v>
      </c>
      <c r="O125" t="s">
        <v>423</v>
      </c>
    </row>
    <row r="126" spans="1:15" hidden="1" x14ac:dyDescent="0.35">
      <c r="A126" t="s">
        <v>424</v>
      </c>
      <c r="B126" t="s">
        <v>425</v>
      </c>
      <c r="C126" s="1">
        <v>26066667</v>
      </c>
      <c r="D126" s="1">
        <v>25840000</v>
      </c>
      <c r="E126" s="1">
        <v>25840000</v>
      </c>
      <c r="F126" s="7">
        <v>0.99130433514956096</v>
      </c>
      <c r="G126" s="7">
        <v>0.99130433514956096</v>
      </c>
      <c r="H126" s="7" t="b">
        <f>Tabla2[[#This Row],[% Facturado]]=Tabla2[[#This Row],[% Pagado]]</f>
        <v>1</v>
      </c>
      <c r="I126" s="1">
        <v>25840000</v>
      </c>
      <c r="J126" s="12">
        <v>25840000</v>
      </c>
      <c r="K126" s="6">
        <f t="shared" si="4"/>
        <v>0.99130433514956096</v>
      </c>
      <c r="L126" s="6">
        <f t="shared" si="5"/>
        <v>0.99130433514956096</v>
      </c>
      <c r="M126" s="11" t="s">
        <v>1840</v>
      </c>
      <c r="O126" t="s">
        <v>426</v>
      </c>
    </row>
    <row r="127" spans="1:15" hidden="1" x14ac:dyDescent="0.35">
      <c r="A127" t="s">
        <v>427</v>
      </c>
      <c r="B127" t="s">
        <v>428</v>
      </c>
      <c r="C127" s="1">
        <v>26066666</v>
      </c>
      <c r="D127" s="1">
        <v>25840000</v>
      </c>
      <c r="E127" s="1">
        <v>25840000</v>
      </c>
      <c r="F127" s="7">
        <v>0.99130437317914</v>
      </c>
      <c r="G127" s="7">
        <v>0.99130437317914</v>
      </c>
      <c r="H127" s="7" t="b">
        <f>Tabla2[[#This Row],[% Facturado]]=Tabla2[[#This Row],[% Pagado]]</f>
        <v>1</v>
      </c>
      <c r="I127" s="1">
        <v>25840000</v>
      </c>
      <c r="J127" s="12">
        <v>25840000</v>
      </c>
      <c r="K127" s="6">
        <f t="shared" si="4"/>
        <v>0.99130437317914</v>
      </c>
      <c r="L127" s="6">
        <f t="shared" si="5"/>
        <v>0.99130437317914</v>
      </c>
      <c r="M127" s="11" t="s">
        <v>1840</v>
      </c>
      <c r="O127" t="s">
        <v>429</v>
      </c>
    </row>
    <row r="128" spans="1:15" x14ac:dyDescent="0.35">
      <c r="A128" t="s">
        <v>430</v>
      </c>
      <c r="B128" t="s">
        <v>431</v>
      </c>
      <c r="C128" s="1">
        <v>84846333</v>
      </c>
      <c r="D128" s="1">
        <v>79719667</v>
      </c>
      <c r="E128" s="1">
        <v>72029667</v>
      </c>
      <c r="F128" s="7">
        <v>0.93957704689488464</v>
      </c>
      <c r="G128" s="7">
        <v>0.84894260545119848</v>
      </c>
      <c r="H128" s="7" t="b">
        <f>Tabla2[[#This Row],[% Facturado]]=Tabla2[[#This Row],[% Pagado]]</f>
        <v>0</v>
      </c>
      <c r="I128" s="1">
        <v>79719667</v>
      </c>
      <c r="J128" s="12">
        <v>79719667</v>
      </c>
      <c r="K128" s="6">
        <f t="shared" si="4"/>
        <v>0.93957704689488464</v>
      </c>
      <c r="L128" s="6">
        <f t="shared" si="5"/>
        <v>0.93957704689488464</v>
      </c>
      <c r="M128" s="11" t="s">
        <v>1841</v>
      </c>
      <c r="N128" s="10" t="s">
        <v>1848</v>
      </c>
      <c r="O128" t="s">
        <v>432</v>
      </c>
    </row>
    <row r="129" spans="1:15" hidden="1" x14ac:dyDescent="0.35">
      <c r="A129" t="s">
        <v>433</v>
      </c>
      <c r="B129" t="s">
        <v>434</v>
      </c>
      <c r="C129" s="1">
        <v>13600000</v>
      </c>
      <c r="D129" s="1">
        <v>6120000</v>
      </c>
      <c r="E129" s="1">
        <v>6120000</v>
      </c>
      <c r="F129" s="7">
        <v>0.45</v>
      </c>
      <c r="G129" s="7">
        <v>0.45</v>
      </c>
      <c r="H129" s="7" t="b">
        <f>Tabla2[[#This Row],[% Facturado]]=Tabla2[[#This Row],[% Pagado]]</f>
        <v>1</v>
      </c>
      <c r="I129" s="1">
        <v>6120000</v>
      </c>
      <c r="J129" s="12">
        <v>6120000</v>
      </c>
      <c r="K129" s="6">
        <f t="shared" si="4"/>
        <v>0.45</v>
      </c>
      <c r="L129" s="6">
        <f t="shared" si="5"/>
        <v>0.45</v>
      </c>
      <c r="M129" s="11" t="s">
        <v>1840</v>
      </c>
      <c r="O129" t="s">
        <v>435</v>
      </c>
    </row>
    <row r="130" spans="1:15" x14ac:dyDescent="0.35">
      <c r="A130" t="s">
        <v>436</v>
      </c>
      <c r="B130" t="s">
        <v>437</v>
      </c>
      <c r="C130" s="1">
        <v>38400000</v>
      </c>
      <c r="D130" s="1">
        <v>38240000</v>
      </c>
      <c r="E130" s="1">
        <v>33440000</v>
      </c>
      <c r="F130" s="7">
        <v>0.99583333333333335</v>
      </c>
      <c r="G130" s="7">
        <v>0.87083333333333335</v>
      </c>
      <c r="H130" s="7" t="b">
        <f>Tabla2[[#This Row],[% Facturado]]=Tabla2[[#This Row],[% Pagado]]</f>
        <v>0</v>
      </c>
      <c r="I130" s="1">
        <v>38240000</v>
      </c>
      <c r="J130" s="12">
        <v>38240000</v>
      </c>
      <c r="K130" s="6">
        <f t="shared" si="4"/>
        <v>0.99583333333333335</v>
      </c>
      <c r="L130" s="6">
        <f t="shared" si="5"/>
        <v>0.99583333333333335</v>
      </c>
      <c r="M130" s="11" t="s">
        <v>1841</v>
      </c>
      <c r="N130" s="10" t="s">
        <v>1848</v>
      </c>
      <c r="O130" t="s">
        <v>438</v>
      </c>
    </row>
    <row r="131" spans="1:15" hidden="1" x14ac:dyDescent="0.35">
      <c r="A131" t="s">
        <v>439</v>
      </c>
      <c r="B131" t="s">
        <v>440</v>
      </c>
      <c r="C131" s="1">
        <v>11040000</v>
      </c>
      <c r="D131" s="1">
        <v>10944000</v>
      </c>
      <c r="E131" s="1">
        <v>10944000</v>
      </c>
      <c r="F131" s="7">
        <v>0.99130434782608701</v>
      </c>
      <c r="G131" s="7">
        <v>0.99130434782608701</v>
      </c>
      <c r="H131" s="7" t="b">
        <f>Tabla2[[#This Row],[% Facturado]]=Tabla2[[#This Row],[% Pagado]]</f>
        <v>1</v>
      </c>
      <c r="I131" s="1">
        <v>10944000</v>
      </c>
      <c r="J131" s="12">
        <v>10944000</v>
      </c>
      <c r="K131" s="6">
        <f t="shared" si="4"/>
        <v>0.99130434782608701</v>
      </c>
      <c r="L131" s="6">
        <f t="shared" si="5"/>
        <v>0.99130434782608701</v>
      </c>
      <c r="M131" s="11" t="s">
        <v>1840</v>
      </c>
      <c r="O131" t="s">
        <v>350</v>
      </c>
    </row>
    <row r="132" spans="1:15" hidden="1" x14ac:dyDescent="0.35">
      <c r="A132" t="s">
        <v>441</v>
      </c>
      <c r="B132" t="s">
        <v>442</v>
      </c>
      <c r="C132" s="1">
        <v>12000000</v>
      </c>
      <c r="D132" s="1">
        <v>11760000</v>
      </c>
      <c r="E132" s="1">
        <v>11760000</v>
      </c>
      <c r="F132" s="7">
        <v>0.98</v>
      </c>
      <c r="G132" s="7">
        <v>0.98</v>
      </c>
      <c r="H132" s="7" t="b">
        <f>Tabla2[[#This Row],[% Facturado]]=Tabla2[[#This Row],[% Pagado]]</f>
        <v>1</v>
      </c>
      <c r="I132" s="1">
        <v>11760000</v>
      </c>
      <c r="J132" s="12">
        <v>11760000</v>
      </c>
      <c r="K132" s="6">
        <f t="shared" si="4"/>
        <v>0.98</v>
      </c>
      <c r="L132" s="6">
        <f t="shared" si="5"/>
        <v>0.98</v>
      </c>
      <c r="M132" s="11" t="s">
        <v>1840</v>
      </c>
      <c r="O132" t="s">
        <v>443</v>
      </c>
    </row>
    <row r="133" spans="1:15" hidden="1" x14ac:dyDescent="0.35">
      <c r="A133" t="s">
        <v>444</v>
      </c>
      <c r="B133" t="s">
        <v>445</v>
      </c>
      <c r="C133" s="1">
        <v>40800000</v>
      </c>
      <c r="D133" s="1">
        <v>34226667</v>
      </c>
      <c r="E133" s="1">
        <v>34226667</v>
      </c>
      <c r="F133" s="7">
        <v>0.83888889705882352</v>
      </c>
      <c r="G133" s="7">
        <v>0.83888889705882352</v>
      </c>
      <c r="H133" s="7" t="b">
        <f>Tabla2[[#This Row],[% Facturado]]=Tabla2[[#This Row],[% Pagado]]</f>
        <v>1</v>
      </c>
      <c r="I133" s="1">
        <v>34226667</v>
      </c>
      <c r="J133" s="12">
        <v>34226667</v>
      </c>
      <c r="K133" s="6">
        <f t="shared" si="4"/>
        <v>0.83888889705882352</v>
      </c>
      <c r="L133" s="6">
        <f t="shared" si="5"/>
        <v>0.83888889705882352</v>
      </c>
      <c r="M133" s="11" t="s">
        <v>1840</v>
      </c>
      <c r="O133" t="s">
        <v>446</v>
      </c>
    </row>
    <row r="134" spans="1:15" hidden="1" x14ac:dyDescent="0.35">
      <c r="A134" t="s">
        <v>447</v>
      </c>
      <c r="B134" t="s">
        <v>448</v>
      </c>
      <c r="C134" s="1">
        <v>15000000</v>
      </c>
      <c r="D134" s="1">
        <v>13333333</v>
      </c>
      <c r="E134" s="1">
        <v>13333333</v>
      </c>
      <c r="F134" s="7">
        <v>0.88888886666666667</v>
      </c>
      <c r="G134" s="7">
        <v>0.88888886666666667</v>
      </c>
      <c r="H134" s="7" t="b">
        <f>Tabla2[[#This Row],[% Facturado]]=Tabla2[[#This Row],[% Pagado]]</f>
        <v>1</v>
      </c>
      <c r="I134" s="1">
        <v>13333333</v>
      </c>
      <c r="J134" s="12">
        <v>13333333</v>
      </c>
      <c r="K134" s="6">
        <f t="shared" si="4"/>
        <v>0.88888886666666667</v>
      </c>
      <c r="L134" s="6">
        <f t="shared" si="5"/>
        <v>0.88888886666666667</v>
      </c>
      <c r="M134" s="11" t="s">
        <v>1840</v>
      </c>
      <c r="O134" t="s">
        <v>449</v>
      </c>
    </row>
    <row r="135" spans="1:15" x14ac:dyDescent="0.35">
      <c r="A135" t="s">
        <v>450</v>
      </c>
      <c r="B135" t="s">
        <v>451</v>
      </c>
      <c r="C135" s="1">
        <v>25810000</v>
      </c>
      <c r="D135" s="1">
        <v>17786667</v>
      </c>
      <c r="E135" s="1">
        <v>14886667</v>
      </c>
      <c r="F135" s="7">
        <v>0.68913858969391706</v>
      </c>
      <c r="G135" s="7">
        <v>0.57677903913211936</v>
      </c>
      <c r="H135" s="7" t="b">
        <f>Tabla2[[#This Row],[% Facturado]]=Tabla2[[#This Row],[% Pagado]]</f>
        <v>0</v>
      </c>
      <c r="I135" s="1">
        <v>17786667</v>
      </c>
      <c r="J135" s="12">
        <v>17786667</v>
      </c>
      <c r="K135" s="6">
        <f t="shared" si="4"/>
        <v>0.68913858969391706</v>
      </c>
      <c r="L135" s="6">
        <f t="shared" si="5"/>
        <v>0.68913858969391706</v>
      </c>
      <c r="M135" s="11" t="s">
        <v>1841</v>
      </c>
      <c r="N135" s="10" t="s">
        <v>1848</v>
      </c>
      <c r="O135" t="s">
        <v>109</v>
      </c>
    </row>
    <row r="136" spans="1:15" hidden="1" x14ac:dyDescent="0.35">
      <c r="A136" t="s">
        <v>452</v>
      </c>
      <c r="B136" t="s">
        <v>453</v>
      </c>
      <c r="C136" s="1">
        <v>18016666</v>
      </c>
      <c r="D136" s="1">
        <v>16136667</v>
      </c>
      <c r="E136" s="1">
        <v>16136667</v>
      </c>
      <c r="F136" s="7">
        <v>0.89565222555604906</v>
      </c>
      <c r="G136" s="7">
        <v>0.89565222555604906</v>
      </c>
      <c r="H136" s="7" t="b">
        <f>Tabla2[[#This Row],[% Facturado]]=Tabla2[[#This Row],[% Pagado]]</f>
        <v>1</v>
      </c>
      <c r="I136" s="1">
        <v>16136667</v>
      </c>
      <c r="J136" s="12">
        <v>16136667</v>
      </c>
      <c r="K136" s="6">
        <f t="shared" si="4"/>
        <v>0.89565222555604906</v>
      </c>
      <c r="L136" s="6">
        <f t="shared" si="5"/>
        <v>0.89565222555604906</v>
      </c>
      <c r="M136" s="11" t="s">
        <v>1840</v>
      </c>
      <c r="O136" t="s">
        <v>454</v>
      </c>
    </row>
    <row r="137" spans="1:15" hidden="1" x14ac:dyDescent="0.35">
      <c r="A137" t="s">
        <v>455</v>
      </c>
      <c r="B137" t="s">
        <v>456</v>
      </c>
      <c r="C137" s="1">
        <v>27200000</v>
      </c>
      <c r="D137" s="1">
        <v>25160000</v>
      </c>
      <c r="E137" s="1">
        <v>25160000</v>
      </c>
      <c r="F137" s="7">
        <v>0.92500000000000004</v>
      </c>
      <c r="G137" s="7">
        <v>0.92500000000000004</v>
      </c>
      <c r="H137" s="7" t="b">
        <f>Tabla2[[#This Row],[% Facturado]]=Tabla2[[#This Row],[% Pagado]]</f>
        <v>1</v>
      </c>
      <c r="I137" s="1">
        <v>25160000</v>
      </c>
      <c r="J137" s="12">
        <v>25160000</v>
      </c>
      <c r="K137" s="6">
        <f t="shared" si="4"/>
        <v>0.92500000000000004</v>
      </c>
      <c r="L137" s="6">
        <f t="shared" si="5"/>
        <v>0.92500000000000004</v>
      </c>
      <c r="M137" s="11" t="s">
        <v>1840</v>
      </c>
      <c r="O137" t="s">
        <v>457</v>
      </c>
    </row>
    <row r="138" spans="1:15" x14ac:dyDescent="0.35">
      <c r="A138" t="s">
        <v>458</v>
      </c>
      <c r="B138" t="s">
        <v>459</v>
      </c>
      <c r="C138" s="1">
        <v>9200000</v>
      </c>
      <c r="D138" s="1">
        <v>9120000</v>
      </c>
      <c r="E138" s="1">
        <v>5040000</v>
      </c>
      <c r="F138" s="7">
        <v>0.99130434782608701</v>
      </c>
      <c r="G138" s="7">
        <v>0.54782608695652169</v>
      </c>
      <c r="H138" s="7" t="b">
        <f>Tabla2[[#This Row],[% Facturado]]=Tabla2[[#This Row],[% Pagado]]</f>
        <v>0</v>
      </c>
      <c r="I138" s="1">
        <v>9120000</v>
      </c>
      <c r="J138" s="12">
        <v>9120000</v>
      </c>
      <c r="K138" s="6">
        <f t="shared" si="4"/>
        <v>0.99130434782608701</v>
      </c>
      <c r="L138" s="6">
        <f t="shared" si="5"/>
        <v>0.99130434782608701</v>
      </c>
      <c r="M138" s="11" t="s">
        <v>1841</v>
      </c>
      <c r="N138" s="10" t="s">
        <v>1848</v>
      </c>
      <c r="O138" t="s">
        <v>91</v>
      </c>
    </row>
    <row r="139" spans="1:15" hidden="1" x14ac:dyDescent="0.35">
      <c r="A139" t="s">
        <v>460</v>
      </c>
      <c r="B139" t="s">
        <v>461</v>
      </c>
      <c r="C139" s="1">
        <v>54400000</v>
      </c>
      <c r="D139" s="1">
        <v>48506667</v>
      </c>
      <c r="E139" s="1">
        <v>48506667</v>
      </c>
      <c r="F139" s="7">
        <v>0.8916666727941176</v>
      </c>
      <c r="G139" s="7">
        <v>0.8916666727941176</v>
      </c>
      <c r="H139" s="7" t="b">
        <f>Tabla2[[#This Row],[% Facturado]]=Tabla2[[#This Row],[% Pagado]]</f>
        <v>1</v>
      </c>
      <c r="I139" s="1">
        <v>48506667</v>
      </c>
      <c r="J139" s="12">
        <v>48506667</v>
      </c>
      <c r="K139" s="6">
        <f t="shared" si="4"/>
        <v>0.8916666727941176</v>
      </c>
      <c r="L139" s="6">
        <f t="shared" si="5"/>
        <v>0.8916666727941176</v>
      </c>
      <c r="M139" s="11" t="s">
        <v>1840</v>
      </c>
      <c r="O139" t="s">
        <v>174</v>
      </c>
    </row>
    <row r="140" spans="1:15" x14ac:dyDescent="0.35">
      <c r="A140" t="s">
        <v>462</v>
      </c>
      <c r="B140" t="s">
        <v>463</v>
      </c>
      <c r="C140" s="1">
        <v>23200000</v>
      </c>
      <c r="D140" s="1">
        <v>22716667</v>
      </c>
      <c r="E140" s="1">
        <v>19816667</v>
      </c>
      <c r="F140" s="7">
        <v>0.97916668103448279</v>
      </c>
      <c r="G140" s="7">
        <v>0.85416668103448279</v>
      </c>
      <c r="H140" s="7" t="b">
        <f>Tabla2[[#This Row],[% Facturado]]=Tabla2[[#This Row],[% Pagado]]</f>
        <v>0</v>
      </c>
      <c r="I140" s="1">
        <v>22716667</v>
      </c>
      <c r="J140" s="12">
        <v>22716667</v>
      </c>
      <c r="K140" s="6">
        <f t="shared" si="4"/>
        <v>0.97916668103448279</v>
      </c>
      <c r="L140" s="6">
        <f t="shared" si="5"/>
        <v>0.97916668103448279</v>
      </c>
      <c r="M140" s="11" t="s">
        <v>1841</v>
      </c>
      <c r="N140" s="10" t="s">
        <v>1848</v>
      </c>
      <c r="O140" t="s">
        <v>337</v>
      </c>
    </row>
    <row r="141" spans="1:15" x14ac:dyDescent="0.35">
      <c r="A141" t="s">
        <v>464</v>
      </c>
      <c r="B141" t="s">
        <v>465</v>
      </c>
      <c r="C141" s="1">
        <v>18800000</v>
      </c>
      <c r="D141" s="1">
        <v>16920000</v>
      </c>
      <c r="E141" s="1">
        <v>12220000</v>
      </c>
      <c r="F141" s="7">
        <v>0.9</v>
      </c>
      <c r="G141" s="7">
        <v>0.65</v>
      </c>
      <c r="H141" s="7" t="b">
        <f>Tabla2[[#This Row],[% Facturado]]=Tabla2[[#This Row],[% Pagado]]</f>
        <v>0</v>
      </c>
      <c r="I141" s="1">
        <v>16920000</v>
      </c>
      <c r="J141" s="12">
        <v>16920000</v>
      </c>
      <c r="K141" s="6">
        <f t="shared" si="4"/>
        <v>0.9</v>
      </c>
      <c r="L141" s="6">
        <f t="shared" si="5"/>
        <v>0.9</v>
      </c>
      <c r="M141" s="11" t="s">
        <v>1841</v>
      </c>
      <c r="N141" s="10" t="s">
        <v>1848</v>
      </c>
      <c r="O141" t="s">
        <v>466</v>
      </c>
    </row>
    <row r="142" spans="1:15" x14ac:dyDescent="0.35">
      <c r="A142" t="s">
        <v>467</v>
      </c>
      <c r="B142" t="s">
        <v>468</v>
      </c>
      <c r="C142" s="1">
        <v>73066667</v>
      </c>
      <c r="D142" s="1">
        <v>73066666</v>
      </c>
      <c r="E142" s="1">
        <v>56000000</v>
      </c>
      <c r="F142" s="7">
        <v>0.99999998631386866</v>
      </c>
      <c r="G142" s="7">
        <v>0.76642335416777663</v>
      </c>
      <c r="H142" s="7" t="b">
        <f>Tabla2[[#This Row],[% Facturado]]=Tabla2[[#This Row],[% Pagado]]</f>
        <v>0</v>
      </c>
      <c r="I142" s="1">
        <v>73066666</v>
      </c>
      <c r="J142" s="12">
        <v>73066666</v>
      </c>
      <c r="K142" s="6">
        <f t="shared" si="4"/>
        <v>0.99999998631386866</v>
      </c>
      <c r="L142" s="6">
        <f t="shared" si="5"/>
        <v>0.99999998631386866</v>
      </c>
      <c r="M142" s="11" t="s">
        <v>1841</v>
      </c>
      <c r="N142" s="10" t="s">
        <v>1848</v>
      </c>
      <c r="O142" t="s">
        <v>469</v>
      </c>
    </row>
    <row r="143" spans="1:15" x14ac:dyDescent="0.35">
      <c r="A143" t="s">
        <v>470</v>
      </c>
      <c r="B143" t="s">
        <v>471</v>
      </c>
      <c r="C143" s="1">
        <v>9583333</v>
      </c>
      <c r="D143" s="1">
        <v>9416667</v>
      </c>
      <c r="E143" s="1">
        <v>2500000</v>
      </c>
      <c r="F143" s="7">
        <v>0.98260876461247881</v>
      </c>
      <c r="G143" s="7">
        <v>0.26086957429111562</v>
      </c>
      <c r="H143" s="7" t="b">
        <f>Tabla2[[#This Row],[% Facturado]]=Tabla2[[#This Row],[% Pagado]]</f>
        <v>0</v>
      </c>
      <c r="I143" s="1">
        <v>9416667</v>
      </c>
      <c r="J143" s="12">
        <v>9416667</v>
      </c>
      <c r="K143" s="6">
        <f t="shared" si="4"/>
        <v>0.98260876461247881</v>
      </c>
      <c r="L143" s="6">
        <f t="shared" si="5"/>
        <v>0.98260876461247881</v>
      </c>
      <c r="M143" s="11" t="s">
        <v>1841</v>
      </c>
      <c r="N143" s="10" t="s">
        <v>1848</v>
      </c>
      <c r="O143" t="s">
        <v>151</v>
      </c>
    </row>
    <row r="144" spans="1:15" x14ac:dyDescent="0.35">
      <c r="A144" t="s">
        <v>472</v>
      </c>
      <c r="B144" t="s">
        <v>473</v>
      </c>
      <c r="C144" s="1">
        <v>9583333</v>
      </c>
      <c r="D144" s="1">
        <v>9500000</v>
      </c>
      <c r="E144" s="1">
        <v>7500000</v>
      </c>
      <c r="F144" s="7">
        <v>0.99130438230623941</v>
      </c>
      <c r="G144" s="7">
        <v>0.78260872287334693</v>
      </c>
      <c r="H144" s="7" t="b">
        <f>Tabla2[[#This Row],[% Facturado]]=Tabla2[[#This Row],[% Pagado]]</f>
        <v>0</v>
      </c>
      <c r="I144" s="1">
        <v>9500000</v>
      </c>
      <c r="J144" s="12">
        <v>9500000</v>
      </c>
      <c r="K144" s="6">
        <f t="shared" si="4"/>
        <v>0.99130438230623941</v>
      </c>
      <c r="L144" s="6">
        <f t="shared" si="5"/>
        <v>0.99130438230623941</v>
      </c>
      <c r="M144" s="11" t="s">
        <v>1841</v>
      </c>
      <c r="N144" s="10" t="s">
        <v>1848</v>
      </c>
      <c r="O144" t="s">
        <v>115</v>
      </c>
    </row>
    <row r="145" spans="1:15" x14ac:dyDescent="0.35">
      <c r="A145" t="s">
        <v>474</v>
      </c>
      <c r="B145" t="s">
        <v>475</v>
      </c>
      <c r="C145" s="1">
        <v>20900000</v>
      </c>
      <c r="D145" s="1">
        <v>20710000</v>
      </c>
      <c r="E145" s="1">
        <v>19000000</v>
      </c>
      <c r="F145" s="7">
        <v>0.99090909090909096</v>
      </c>
      <c r="G145" s="7">
        <v>0.90909090909090906</v>
      </c>
      <c r="H145" s="7" t="b">
        <f>Tabla2[[#This Row],[% Facturado]]=Tabla2[[#This Row],[% Pagado]]</f>
        <v>0</v>
      </c>
      <c r="I145" s="1">
        <v>20710000</v>
      </c>
      <c r="J145" s="12">
        <v>20710000</v>
      </c>
      <c r="K145" s="6">
        <f t="shared" si="4"/>
        <v>0.99090909090909096</v>
      </c>
      <c r="L145" s="6">
        <f t="shared" si="5"/>
        <v>0.99090909090909096</v>
      </c>
      <c r="M145" s="11" t="s">
        <v>1841</v>
      </c>
      <c r="N145" s="10" t="s">
        <v>1848</v>
      </c>
      <c r="O145" t="s">
        <v>476</v>
      </c>
    </row>
    <row r="146" spans="1:15" hidden="1" x14ac:dyDescent="0.35">
      <c r="A146" t="s">
        <v>477</v>
      </c>
      <c r="B146" t="s">
        <v>478</v>
      </c>
      <c r="C146" s="1">
        <v>14500000</v>
      </c>
      <c r="D146" s="1">
        <v>8506667</v>
      </c>
      <c r="E146" s="1">
        <v>8506667</v>
      </c>
      <c r="F146" s="7">
        <v>0.58666668965517244</v>
      </c>
      <c r="G146" s="7">
        <v>0.58666668965517244</v>
      </c>
      <c r="H146" s="7" t="b">
        <f>Tabla2[[#This Row],[% Facturado]]=Tabla2[[#This Row],[% Pagado]]</f>
        <v>1</v>
      </c>
      <c r="I146" s="1">
        <v>8506667</v>
      </c>
      <c r="J146" s="12">
        <v>8506667</v>
      </c>
      <c r="K146" s="6">
        <f t="shared" si="4"/>
        <v>0.58666668965517244</v>
      </c>
      <c r="L146" s="6">
        <f t="shared" si="5"/>
        <v>0.58666668965517244</v>
      </c>
      <c r="M146" s="11" t="s">
        <v>1840</v>
      </c>
      <c r="O146" t="s">
        <v>85</v>
      </c>
    </row>
    <row r="147" spans="1:15" x14ac:dyDescent="0.35">
      <c r="A147" t="s">
        <v>479</v>
      </c>
      <c r="B147" t="s">
        <v>480</v>
      </c>
      <c r="C147" s="1">
        <v>15980000</v>
      </c>
      <c r="D147" s="1">
        <v>14413333</v>
      </c>
      <c r="E147" s="1">
        <v>9713333</v>
      </c>
      <c r="F147" s="7">
        <v>0.90196076345431786</v>
      </c>
      <c r="G147" s="7">
        <v>0.60784311639549438</v>
      </c>
      <c r="H147" s="7" t="b">
        <f>Tabla2[[#This Row],[% Facturado]]=Tabla2[[#This Row],[% Pagado]]</f>
        <v>0</v>
      </c>
      <c r="I147" s="1">
        <v>14413333</v>
      </c>
      <c r="J147" s="12">
        <v>14413333</v>
      </c>
      <c r="K147" s="6">
        <f t="shared" si="4"/>
        <v>0.90196076345431786</v>
      </c>
      <c r="L147" s="6">
        <f t="shared" si="5"/>
        <v>0.90196076345431786</v>
      </c>
      <c r="M147" s="11" t="s">
        <v>1841</v>
      </c>
      <c r="N147" s="10" t="s">
        <v>1848</v>
      </c>
      <c r="O147" t="s">
        <v>481</v>
      </c>
    </row>
    <row r="148" spans="1:15" hidden="1" x14ac:dyDescent="0.35">
      <c r="A148" t="s">
        <v>482</v>
      </c>
      <c r="B148" t="s">
        <v>483</v>
      </c>
      <c r="C148" s="1">
        <v>22800000</v>
      </c>
      <c r="D148" s="1">
        <v>7410000</v>
      </c>
      <c r="E148" s="1">
        <v>7410000</v>
      </c>
      <c r="F148" s="7">
        <v>0.32500000000000001</v>
      </c>
      <c r="G148" s="7">
        <v>0.32500000000000001</v>
      </c>
      <c r="H148" s="7" t="b">
        <f>Tabla2[[#This Row],[% Facturado]]=Tabla2[[#This Row],[% Pagado]]</f>
        <v>1</v>
      </c>
      <c r="I148" s="1">
        <v>7410000</v>
      </c>
      <c r="J148" s="12">
        <v>7410000</v>
      </c>
      <c r="K148" s="6">
        <f t="shared" si="4"/>
        <v>0.32500000000000001</v>
      </c>
      <c r="L148" s="6">
        <f t="shared" si="5"/>
        <v>0.32500000000000001</v>
      </c>
      <c r="M148" s="11" t="s">
        <v>1840</v>
      </c>
      <c r="O148" t="s">
        <v>484</v>
      </c>
    </row>
    <row r="149" spans="1:15" x14ac:dyDescent="0.35">
      <c r="A149" t="s">
        <v>485</v>
      </c>
      <c r="B149" t="s">
        <v>486</v>
      </c>
      <c r="C149" s="1">
        <v>24000000</v>
      </c>
      <c r="D149" s="1">
        <v>15200000</v>
      </c>
      <c r="E149" s="1">
        <v>9200000</v>
      </c>
      <c r="F149" s="7">
        <v>0.6333333333333333</v>
      </c>
      <c r="G149" s="7">
        <v>0.38333333333333336</v>
      </c>
      <c r="H149" s="7" t="b">
        <f>Tabla2[[#This Row],[% Facturado]]=Tabla2[[#This Row],[% Pagado]]</f>
        <v>0</v>
      </c>
      <c r="I149" s="1">
        <v>15200000</v>
      </c>
      <c r="J149" s="12">
        <v>15200000</v>
      </c>
      <c r="K149" s="6">
        <f t="shared" si="4"/>
        <v>0.6333333333333333</v>
      </c>
      <c r="L149" s="6">
        <f t="shared" si="5"/>
        <v>0.6333333333333333</v>
      </c>
      <c r="M149" s="11" t="s">
        <v>1841</v>
      </c>
      <c r="N149" s="10" t="s">
        <v>1848</v>
      </c>
      <c r="O149" t="s">
        <v>19</v>
      </c>
    </row>
    <row r="150" spans="1:15" x14ac:dyDescent="0.35">
      <c r="A150" t="s">
        <v>487</v>
      </c>
      <c r="B150" t="s">
        <v>488</v>
      </c>
      <c r="C150" s="1">
        <v>9200000</v>
      </c>
      <c r="D150" s="1">
        <v>9120000</v>
      </c>
      <c r="E150" s="1">
        <v>2640000</v>
      </c>
      <c r="F150" s="7">
        <v>0.99130434782608701</v>
      </c>
      <c r="G150" s="7">
        <v>0.28695652173913044</v>
      </c>
      <c r="H150" s="7" t="b">
        <f>Tabla2[[#This Row],[% Facturado]]=Tabla2[[#This Row],[% Pagado]]</f>
        <v>0</v>
      </c>
      <c r="I150" s="1">
        <v>9120000</v>
      </c>
      <c r="J150" s="12">
        <v>9120000</v>
      </c>
      <c r="K150" s="6">
        <f t="shared" si="4"/>
        <v>0.99130434782608701</v>
      </c>
      <c r="L150" s="6">
        <f t="shared" si="5"/>
        <v>0.99130434782608701</v>
      </c>
      <c r="M150" s="11" t="s">
        <v>1841</v>
      </c>
      <c r="N150" s="10" t="s">
        <v>1848</v>
      </c>
      <c r="O150" t="s">
        <v>91</v>
      </c>
    </row>
    <row r="151" spans="1:15" x14ac:dyDescent="0.35">
      <c r="A151" t="s">
        <v>489</v>
      </c>
      <c r="B151" t="s">
        <v>490</v>
      </c>
      <c r="C151" s="1">
        <v>9583333</v>
      </c>
      <c r="D151" s="1">
        <v>8666667</v>
      </c>
      <c r="E151" s="1">
        <v>5000000</v>
      </c>
      <c r="F151" s="7">
        <v>0.90434789232514412</v>
      </c>
      <c r="G151" s="7">
        <v>0.52173914858223125</v>
      </c>
      <c r="H151" s="7" t="b">
        <f>Tabla2[[#This Row],[% Facturado]]=Tabla2[[#This Row],[% Pagado]]</f>
        <v>0</v>
      </c>
      <c r="I151" s="1">
        <v>8666667</v>
      </c>
      <c r="J151" s="12">
        <v>8666667</v>
      </c>
      <c r="K151" s="6">
        <f t="shared" si="4"/>
        <v>0.90434789232514412</v>
      </c>
      <c r="L151" s="6">
        <f t="shared" si="5"/>
        <v>0.90434789232514412</v>
      </c>
      <c r="M151" s="11" t="s">
        <v>1841</v>
      </c>
      <c r="N151" s="10" t="s">
        <v>1848</v>
      </c>
      <c r="O151" t="s">
        <v>410</v>
      </c>
    </row>
    <row r="152" spans="1:15" hidden="1" x14ac:dyDescent="0.35">
      <c r="A152" t="s">
        <v>491</v>
      </c>
      <c r="B152" t="s">
        <v>492</v>
      </c>
      <c r="C152" s="1">
        <v>44000000</v>
      </c>
      <c r="D152" s="1">
        <v>39233333</v>
      </c>
      <c r="E152" s="1">
        <v>39233333</v>
      </c>
      <c r="F152" s="7">
        <v>0.89166665909090914</v>
      </c>
      <c r="G152" s="7">
        <v>0.89166665909090914</v>
      </c>
      <c r="H152" s="7" t="b">
        <f>Tabla2[[#This Row],[% Facturado]]=Tabla2[[#This Row],[% Pagado]]</f>
        <v>1</v>
      </c>
      <c r="I152" s="1">
        <v>39233333</v>
      </c>
      <c r="J152" s="12">
        <v>39233333</v>
      </c>
      <c r="K152" s="6">
        <f t="shared" si="4"/>
        <v>0.89166665909090914</v>
      </c>
      <c r="L152" s="6">
        <f t="shared" si="5"/>
        <v>0.89166665909090914</v>
      </c>
      <c r="M152" s="11" t="s">
        <v>1840</v>
      </c>
      <c r="O152" t="s">
        <v>493</v>
      </c>
    </row>
    <row r="153" spans="1:15" hidden="1" x14ac:dyDescent="0.35">
      <c r="A153" t="s">
        <v>494</v>
      </c>
      <c r="B153" t="s">
        <v>495</v>
      </c>
      <c r="C153" s="1">
        <v>21850000</v>
      </c>
      <c r="D153" s="1">
        <v>21470000</v>
      </c>
      <c r="E153" s="1">
        <v>21470000</v>
      </c>
      <c r="F153" s="7">
        <v>0.9826086956521739</v>
      </c>
      <c r="G153" s="7">
        <v>0.9826086956521739</v>
      </c>
      <c r="H153" s="7" t="b">
        <f>Tabla2[[#This Row],[% Facturado]]=Tabla2[[#This Row],[% Pagado]]</f>
        <v>1</v>
      </c>
      <c r="I153" s="1">
        <v>21470000</v>
      </c>
      <c r="J153" s="12">
        <v>21470000</v>
      </c>
      <c r="K153" s="6">
        <f t="shared" si="4"/>
        <v>0.9826086956521739</v>
      </c>
      <c r="L153" s="6">
        <f t="shared" si="5"/>
        <v>0.9826086956521739</v>
      </c>
      <c r="M153" s="11" t="s">
        <v>1840</v>
      </c>
      <c r="O153" t="s">
        <v>496</v>
      </c>
    </row>
    <row r="154" spans="1:15" hidden="1" x14ac:dyDescent="0.35">
      <c r="A154" t="s">
        <v>497</v>
      </c>
      <c r="B154" t="s">
        <v>498</v>
      </c>
      <c r="C154" s="1">
        <v>75026667</v>
      </c>
      <c r="D154" s="1">
        <v>75016666</v>
      </c>
      <c r="E154" s="1">
        <v>75016666</v>
      </c>
      <c r="F154" s="7">
        <v>0.99986670072922201</v>
      </c>
      <c r="G154" s="7">
        <v>0.99986670072922201</v>
      </c>
      <c r="H154" s="7" t="b">
        <f>Tabla2[[#This Row],[% Facturado]]=Tabla2[[#This Row],[% Pagado]]</f>
        <v>1</v>
      </c>
      <c r="I154" s="1">
        <v>75016666</v>
      </c>
      <c r="J154" s="12">
        <v>75016666</v>
      </c>
      <c r="K154" s="6">
        <f t="shared" si="4"/>
        <v>0.99986670072922201</v>
      </c>
      <c r="L154" s="6">
        <f t="shared" si="5"/>
        <v>0.99986670072922201</v>
      </c>
      <c r="M154" s="11" t="s">
        <v>1840</v>
      </c>
      <c r="O154" t="s">
        <v>499</v>
      </c>
    </row>
    <row r="155" spans="1:15" hidden="1" x14ac:dyDescent="0.35">
      <c r="A155" t="s">
        <v>500</v>
      </c>
      <c r="B155" t="s">
        <v>501</v>
      </c>
      <c r="C155" s="1">
        <v>59400000</v>
      </c>
      <c r="D155" s="1">
        <v>59000000</v>
      </c>
      <c r="E155" s="1">
        <v>59000000</v>
      </c>
      <c r="F155" s="7">
        <v>0.9932659932659933</v>
      </c>
      <c r="G155" s="7">
        <v>0.9932659932659933</v>
      </c>
      <c r="H155" s="7" t="b">
        <f>Tabla2[[#This Row],[% Facturado]]=Tabla2[[#This Row],[% Pagado]]</f>
        <v>1</v>
      </c>
      <c r="I155" s="1">
        <v>59000000</v>
      </c>
      <c r="J155" s="12">
        <v>59000000</v>
      </c>
      <c r="K155" s="6">
        <f t="shared" si="4"/>
        <v>0.9932659932659933</v>
      </c>
      <c r="L155" s="6">
        <f t="shared" si="5"/>
        <v>0.9932659932659933</v>
      </c>
      <c r="M155" s="11" t="s">
        <v>1840</v>
      </c>
      <c r="O155" t="s">
        <v>316</v>
      </c>
    </row>
    <row r="156" spans="1:15" hidden="1" x14ac:dyDescent="0.35">
      <c r="A156" t="s">
        <v>502</v>
      </c>
      <c r="B156" t="s">
        <v>503</v>
      </c>
      <c r="C156" s="1">
        <v>31900000</v>
      </c>
      <c r="D156" s="1">
        <v>29966667</v>
      </c>
      <c r="E156" s="1">
        <v>29966667</v>
      </c>
      <c r="F156" s="7">
        <v>0.93939394984326019</v>
      </c>
      <c r="G156" s="7">
        <v>0.93939394984326019</v>
      </c>
      <c r="H156" s="7" t="b">
        <f>Tabla2[[#This Row],[% Facturado]]=Tabla2[[#This Row],[% Pagado]]</f>
        <v>1</v>
      </c>
      <c r="I156" s="1">
        <v>29966667</v>
      </c>
      <c r="J156" s="12">
        <v>29966667</v>
      </c>
      <c r="K156" s="6">
        <f t="shared" si="4"/>
        <v>0.93939394984326019</v>
      </c>
      <c r="L156" s="6">
        <f t="shared" si="5"/>
        <v>0.93939394984326019</v>
      </c>
      <c r="M156" s="11" t="s">
        <v>1840</v>
      </c>
      <c r="O156" t="s">
        <v>504</v>
      </c>
    </row>
    <row r="157" spans="1:15" hidden="1" x14ac:dyDescent="0.35">
      <c r="A157" t="s">
        <v>505</v>
      </c>
      <c r="B157" t="s">
        <v>506</v>
      </c>
      <c r="C157" s="1">
        <v>34200000</v>
      </c>
      <c r="D157" s="1">
        <v>25650000</v>
      </c>
      <c r="E157" s="1">
        <v>25650000</v>
      </c>
      <c r="F157" s="7">
        <v>0.75</v>
      </c>
      <c r="G157" s="7">
        <v>0.75</v>
      </c>
      <c r="H157" s="7" t="b">
        <f>Tabla2[[#This Row],[% Facturado]]=Tabla2[[#This Row],[% Pagado]]</f>
        <v>1</v>
      </c>
      <c r="I157" s="1">
        <v>25650000</v>
      </c>
      <c r="J157" s="12">
        <v>25650000</v>
      </c>
      <c r="K157" s="6">
        <f t="shared" si="4"/>
        <v>0.75</v>
      </c>
      <c r="L157" s="6">
        <f t="shared" si="5"/>
        <v>0.75</v>
      </c>
      <c r="M157" s="11" t="s">
        <v>1840</v>
      </c>
      <c r="O157" t="s">
        <v>507</v>
      </c>
    </row>
    <row r="158" spans="1:15" hidden="1" x14ac:dyDescent="0.35">
      <c r="A158" t="s">
        <v>508</v>
      </c>
      <c r="B158" t="s">
        <v>509</v>
      </c>
      <c r="C158" s="1">
        <v>21850000</v>
      </c>
      <c r="D158" s="1">
        <v>21660000</v>
      </c>
      <c r="E158" s="1">
        <v>21660000</v>
      </c>
      <c r="F158" s="7">
        <v>0.99130434782608701</v>
      </c>
      <c r="G158" s="7">
        <v>0.99130434782608701</v>
      </c>
      <c r="H158" s="7" t="b">
        <f>Tabla2[[#This Row],[% Facturado]]=Tabla2[[#This Row],[% Pagado]]</f>
        <v>1</v>
      </c>
      <c r="I158" s="1">
        <v>21660000</v>
      </c>
      <c r="J158" s="12">
        <v>21660000</v>
      </c>
      <c r="K158" s="6">
        <f t="shared" si="4"/>
        <v>0.99130434782608701</v>
      </c>
      <c r="L158" s="6">
        <f t="shared" si="5"/>
        <v>0.99130434782608701</v>
      </c>
      <c r="M158" s="11" t="s">
        <v>1840</v>
      </c>
      <c r="O158" t="s">
        <v>510</v>
      </c>
    </row>
    <row r="159" spans="1:15" x14ac:dyDescent="0.35">
      <c r="A159" t="s">
        <v>511</v>
      </c>
      <c r="B159" t="s">
        <v>512</v>
      </c>
      <c r="C159" s="1">
        <v>223704115</v>
      </c>
      <c r="D159" s="1">
        <v>106255728</v>
      </c>
      <c r="E159" s="1">
        <v>0</v>
      </c>
      <c r="F159" s="7">
        <v>0.47498334127648928</v>
      </c>
      <c r="G159" s="7">
        <v>0</v>
      </c>
      <c r="H159" s="7" t="b">
        <f>Tabla2[[#This Row],[% Facturado]]=Tabla2[[#This Row],[% Pagado]]</f>
        <v>0</v>
      </c>
      <c r="I159" s="1">
        <v>106255728</v>
      </c>
      <c r="J159" s="12">
        <v>106255728</v>
      </c>
      <c r="K159" s="6">
        <f t="shared" si="4"/>
        <v>0.47498334127648928</v>
      </c>
      <c r="L159" s="6">
        <f t="shared" si="5"/>
        <v>0.47498334127648928</v>
      </c>
      <c r="M159" s="11" t="s">
        <v>1841</v>
      </c>
      <c r="N159" s="10" t="s">
        <v>1848</v>
      </c>
      <c r="O159" t="s">
        <v>513</v>
      </c>
    </row>
    <row r="160" spans="1:15" hidden="1" x14ac:dyDescent="0.35">
      <c r="A160" t="s">
        <v>514</v>
      </c>
      <c r="B160" t="s">
        <v>515</v>
      </c>
      <c r="C160" s="1">
        <v>18000000</v>
      </c>
      <c r="D160" s="1">
        <v>7650000</v>
      </c>
      <c r="E160" s="1">
        <v>7650000</v>
      </c>
      <c r="F160" s="7">
        <v>0.42499999999999999</v>
      </c>
      <c r="G160" s="7">
        <v>0.42499999999999999</v>
      </c>
      <c r="H160" s="7" t="b">
        <f>Tabla2[[#This Row],[% Facturado]]=Tabla2[[#This Row],[% Pagado]]</f>
        <v>1</v>
      </c>
      <c r="I160" s="1">
        <v>7650000</v>
      </c>
      <c r="J160" s="12">
        <v>7650000</v>
      </c>
      <c r="K160" s="6">
        <f t="shared" si="4"/>
        <v>0.42499999999999999</v>
      </c>
      <c r="L160" s="6">
        <f t="shared" si="5"/>
        <v>0.42499999999999999</v>
      </c>
      <c r="M160" s="11" t="s">
        <v>1840</v>
      </c>
      <c r="O160" t="s">
        <v>516</v>
      </c>
    </row>
    <row r="161" spans="1:15" hidden="1" x14ac:dyDescent="0.35">
      <c r="A161" t="s">
        <v>517</v>
      </c>
      <c r="B161" t="s">
        <v>518</v>
      </c>
      <c r="C161" s="1">
        <v>12500000</v>
      </c>
      <c r="D161" s="1">
        <v>12333333</v>
      </c>
      <c r="E161" s="1">
        <v>12333333</v>
      </c>
      <c r="F161" s="7">
        <v>0.98666664000000004</v>
      </c>
      <c r="G161" s="7">
        <v>0.98666664000000004</v>
      </c>
      <c r="H161" s="7" t="b">
        <f>Tabla2[[#This Row],[% Facturado]]=Tabla2[[#This Row],[% Pagado]]</f>
        <v>1</v>
      </c>
      <c r="I161" s="1">
        <v>12333333</v>
      </c>
      <c r="J161" s="12">
        <v>12333333</v>
      </c>
      <c r="K161" s="6">
        <f t="shared" si="4"/>
        <v>0.98666664000000004</v>
      </c>
      <c r="L161" s="6">
        <f t="shared" si="5"/>
        <v>0.98666664000000004</v>
      </c>
      <c r="M161" s="11" t="s">
        <v>1840</v>
      </c>
      <c r="O161" t="s">
        <v>519</v>
      </c>
    </row>
    <row r="162" spans="1:15" x14ac:dyDescent="0.35">
      <c r="A162" t="s">
        <v>520</v>
      </c>
      <c r="B162" t="s">
        <v>521</v>
      </c>
      <c r="C162" s="1">
        <v>114556400</v>
      </c>
      <c r="D162" s="1">
        <v>103100760</v>
      </c>
      <c r="E162" s="1">
        <v>43006235</v>
      </c>
      <c r="F162" s="7">
        <v>0.9</v>
      </c>
      <c r="G162" s="7">
        <v>0.3754153849108387</v>
      </c>
      <c r="H162" s="7" t="b">
        <f>Tabla2[[#This Row],[% Facturado]]=Tabla2[[#This Row],[% Pagado]]</f>
        <v>0</v>
      </c>
      <c r="I162" s="1">
        <v>103100760</v>
      </c>
      <c r="J162" s="12">
        <v>103100760</v>
      </c>
      <c r="K162" s="6">
        <f t="shared" si="4"/>
        <v>0.9</v>
      </c>
      <c r="L162" s="6">
        <f t="shared" si="5"/>
        <v>0.9</v>
      </c>
      <c r="M162" s="11" t="s">
        <v>1841</v>
      </c>
      <c r="N162" s="10" t="s">
        <v>1848</v>
      </c>
      <c r="O162" t="s">
        <v>522</v>
      </c>
    </row>
    <row r="163" spans="1:15" x14ac:dyDescent="0.35">
      <c r="A163" t="s">
        <v>523</v>
      </c>
      <c r="B163" t="s">
        <v>524</v>
      </c>
      <c r="C163" s="1">
        <v>44000000</v>
      </c>
      <c r="D163" s="1">
        <v>43816667</v>
      </c>
      <c r="E163" s="1">
        <v>38316667</v>
      </c>
      <c r="F163" s="7">
        <v>0.99583334090909092</v>
      </c>
      <c r="G163" s="7">
        <v>0.87083334090909092</v>
      </c>
      <c r="H163" s="7" t="b">
        <f>Tabla2[[#This Row],[% Facturado]]=Tabla2[[#This Row],[% Pagado]]</f>
        <v>0</v>
      </c>
      <c r="I163" s="1">
        <v>43816667</v>
      </c>
      <c r="J163" s="12">
        <v>43816667</v>
      </c>
      <c r="K163" s="6">
        <f t="shared" si="4"/>
        <v>0.99583334090909092</v>
      </c>
      <c r="L163" s="6">
        <f t="shared" si="5"/>
        <v>0.99583334090909092</v>
      </c>
      <c r="M163" s="11" t="s">
        <v>1841</v>
      </c>
      <c r="N163" s="10" t="s">
        <v>1848</v>
      </c>
      <c r="O163" t="s">
        <v>525</v>
      </c>
    </row>
    <row r="164" spans="1:15" hidden="1" x14ac:dyDescent="0.35">
      <c r="A164" t="s">
        <v>526</v>
      </c>
      <c r="B164" t="s">
        <v>527</v>
      </c>
      <c r="C164" s="1">
        <v>21850000</v>
      </c>
      <c r="D164" s="1">
        <v>6080000</v>
      </c>
      <c r="E164" s="1">
        <v>6080000</v>
      </c>
      <c r="F164" s="7">
        <v>0.27826086956521739</v>
      </c>
      <c r="G164" s="7">
        <v>0.27826086956521739</v>
      </c>
      <c r="H164" s="7" t="b">
        <f>Tabla2[[#This Row],[% Facturado]]=Tabla2[[#This Row],[% Pagado]]</f>
        <v>1</v>
      </c>
      <c r="I164" s="1">
        <v>6080000</v>
      </c>
      <c r="J164" s="12">
        <v>6080000</v>
      </c>
      <c r="K164" s="6">
        <f t="shared" si="4"/>
        <v>0.27826086956521739</v>
      </c>
      <c r="L164" s="6">
        <f t="shared" si="5"/>
        <v>0.27826086956521739</v>
      </c>
      <c r="M164" s="11" t="s">
        <v>1840</v>
      </c>
      <c r="O164" t="s">
        <v>528</v>
      </c>
    </row>
    <row r="165" spans="1:15" hidden="1" x14ac:dyDescent="0.35">
      <c r="A165" t="s">
        <v>529</v>
      </c>
      <c r="B165" t="s">
        <v>530</v>
      </c>
      <c r="C165" s="1">
        <v>18258166</v>
      </c>
      <c r="D165" s="1">
        <v>16670500</v>
      </c>
      <c r="E165" s="1">
        <v>16670500</v>
      </c>
      <c r="F165" s="7">
        <v>0.91304351159913866</v>
      </c>
      <c r="G165" s="7">
        <v>0.91304351159913866</v>
      </c>
      <c r="H165" s="7" t="b">
        <f>Tabla2[[#This Row],[% Facturado]]=Tabla2[[#This Row],[% Pagado]]</f>
        <v>1</v>
      </c>
      <c r="I165" s="1">
        <v>16670500</v>
      </c>
      <c r="J165" s="12">
        <v>16670500</v>
      </c>
      <c r="K165" s="6">
        <f t="shared" si="4"/>
        <v>0.91304351159913866</v>
      </c>
      <c r="L165" s="6">
        <f t="shared" si="5"/>
        <v>0.91304351159913866</v>
      </c>
      <c r="M165" s="11" t="s">
        <v>1840</v>
      </c>
      <c r="O165" t="s">
        <v>531</v>
      </c>
    </row>
    <row r="166" spans="1:15" x14ac:dyDescent="0.35">
      <c r="A166" t="s">
        <v>532</v>
      </c>
      <c r="B166" t="s">
        <v>533</v>
      </c>
      <c r="C166" s="1">
        <v>48000000</v>
      </c>
      <c r="D166" s="1">
        <v>47800000</v>
      </c>
      <c r="E166" s="1">
        <v>41800000</v>
      </c>
      <c r="F166" s="7">
        <v>0.99583333333333335</v>
      </c>
      <c r="G166" s="7">
        <v>0.87083333333333335</v>
      </c>
      <c r="H166" s="7" t="b">
        <f>Tabla2[[#This Row],[% Facturado]]=Tabla2[[#This Row],[% Pagado]]</f>
        <v>0</v>
      </c>
      <c r="I166" s="1">
        <v>47800000</v>
      </c>
      <c r="J166" s="12">
        <v>47800000</v>
      </c>
      <c r="K166" s="6">
        <f t="shared" si="4"/>
        <v>0.99583333333333335</v>
      </c>
      <c r="L166" s="6">
        <f t="shared" si="5"/>
        <v>0.99583333333333335</v>
      </c>
      <c r="M166" s="11" t="s">
        <v>1841</v>
      </c>
      <c r="N166" s="10" t="s">
        <v>1848</v>
      </c>
      <c r="O166" t="s">
        <v>534</v>
      </c>
    </row>
    <row r="167" spans="1:15" hidden="1" x14ac:dyDescent="0.35">
      <c r="A167" t="s">
        <v>535</v>
      </c>
      <c r="B167" t="s">
        <v>536</v>
      </c>
      <c r="C167" s="1">
        <v>23200000</v>
      </c>
      <c r="D167" s="1">
        <v>21363333</v>
      </c>
      <c r="E167" s="1">
        <v>21363333</v>
      </c>
      <c r="F167" s="7">
        <v>0.92083331896551723</v>
      </c>
      <c r="G167" s="7">
        <v>0.92083331896551723</v>
      </c>
      <c r="H167" s="7" t="b">
        <f>Tabla2[[#This Row],[% Facturado]]=Tabla2[[#This Row],[% Pagado]]</f>
        <v>1</v>
      </c>
      <c r="I167" s="1">
        <v>21363333</v>
      </c>
      <c r="J167" s="12">
        <v>21363333</v>
      </c>
      <c r="K167" s="6">
        <f t="shared" si="4"/>
        <v>0.92083331896551723</v>
      </c>
      <c r="L167" s="6">
        <f t="shared" si="5"/>
        <v>0.92083331896551723</v>
      </c>
      <c r="M167" s="11" t="s">
        <v>1840</v>
      </c>
      <c r="O167" t="s">
        <v>398</v>
      </c>
    </row>
    <row r="168" spans="1:15" x14ac:dyDescent="0.35">
      <c r="A168" t="s">
        <v>537</v>
      </c>
      <c r="B168" t="s">
        <v>538</v>
      </c>
      <c r="C168" s="1">
        <v>44000000</v>
      </c>
      <c r="D168" s="1">
        <v>40516667</v>
      </c>
      <c r="E168" s="1">
        <v>29516667</v>
      </c>
      <c r="F168" s="7">
        <v>0.92083334090909086</v>
      </c>
      <c r="G168" s="7">
        <v>0.67083334090909086</v>
      </c>
      <c r="H168" s="7" t="b">
        <f>Tabla2[[#This Row],[% Facturado]]=Tabla2[[#This Row],[% Pagado]]</f>
        <v>0</v>
      </c>
      <c r="I168" s="1">
        <v>40516667</v>
      </c>
      <c r="J168" s="12">
        <v>40516667</v>
      </c>
      <c r="K168" s="6">
        <f t="shared" si="4"/>
        <v>0.92083334090909086</v>
      </c>
      <c r="L168" s="6">
        <f t="shared" si="5"/>
        <v>0.92083334090909086</v>
      </c>
      <c r="M168" s="11" t="s">
        <v>1841</v>
      </c>
      <c r="N168" s="10" t="s">
        <v>1848</v>
      </c>
      <c r="O168" t="s">
        <v>392</v>
      </c>
    </row>
    <row r="169" spans="1:15" x14ac:dyDescent="0.35">
      <c r="A169" t="s">
        <v>539</v>
      </c>
      <c r="B169" t="s">
        <v>540</v>
      </c>
      <c r="C169" s="1">
        <v>9200000</v>
      </c>
      <c r="D169" s="1">
        <v>9120000</v>
      </c>
      <c r="E169" s="1">
        <v>5040000</v>
      </c>
      <c r="F169" s="7">
        <v>0.99130434782608701</v>
      </c>
      <c r="G169" s="7">
        <v>0.54782608695652169</v>
      </c>
      <c r="H169" s="7" t="b">
        <f>Tabla2[[#This Row],[% Facturado]]=Tabla2[[#This Row],[% Pagado]]</f>
        <v>0</v>
      </c>
      <c r="I169" s="1">
        <v>9120000</v>
      </c>
      <c r="J169" s="12">
        <v>9120000</v>
      </c>
      <c r="K169" s="6">
        <f t="shared" si="4"/>
        <v>0.99130434782608701</v>
      </c>
      <c r="L169" s="6">
        <f t="shared" si="5"/>
        <v>0.99130434782608701</v>
      </c>
      <c r="M169" s="11" t="s">
        <v>1841</v>
      </c>
      <c r="N169" s="10" t="s">
        <v>1848</v>
      </c>
      <c r="O169" t="s">
        <v>91</v>
      </c>
    </row>
    <row r="170" spans="1:15" x14ac:dyDescent="0.35">
      <c r="A170" t="s">
        <v>541</v>
      </c>
      <c r="B170" t="s">
        <v>542</v>
      </c>
      <c r="C170" s="1">
        <v>27500000</v>
      </c>
      <c r="D170" s="1">
        <v>25116667</v>
      </c>
      <c r="E170" s="1">
        <v>19616667</v>
      </c>
      <c r="F170" s="7">
        <v>0.91333334545454548</v>
      </c>
      <c r="G170" s="7">
        <v>0.71333334545454541</v>
      </c>
      <c r="H170" s="7" t="b">
        <f>Tabla2[[#This Row],[% Facturado]]=Tabla2[[#This Row],[% Pagado]]</f>
        <v>0</v>
      </c>
      <c r="I170" s="1">
        <v>25116667</v>
      </c>
      <c r="J170" s="12">
        <v>25116667</v>
      </c>
      <c r="K170" s="6">
        <f t="shared" si="4"/>
        <v>0.91333334545454548</v>
      </c>
      <c r="L170" s="6">
        <f t="shared" si="5"/>
        <v>0.91333334545454548</v>
      </c>
      <c r="M170" s="11" t="s">
        <v>1841</v>
      </c>
      <c r="N170" s="10" t="s">
        <v>1848</v>
      </c>
      <c r="O170" t="s">
        <v>543</v>
      </c>
    </row>
    <row r="171" spans="1:15" hidden="1" x14ac:dyDescent="0.35">
      <c r="A171" t="s">
        <v>544</v>
      </c>
      <c r="B171" t="s">
        <v>545</v>
      </c>
      <c r="C171" s="1">
        <v>23200000</v>
      </c>
      <c r="D171" s="1">
        <v>21266667</v>
      </c>
      <c r="E171" s="1">
        <v>21266667</v>
      </c>
      <c r="F171" s="7">
        <v>0.91666668103448279</v>
      </c>
      <c r="G171" s="7">
        <v>0.91666668103448279</v>
      </c>
      <c r="H171" s="7" t="b">
        <f>Tabla2[[#This Row],[% Facturado]]=Tabla2[[#This Row],[% Pagado]]</f>
        <v>1</v>
      </c>
      <c r="I171" s="1">
        <v>21266667</v>
      </c>
      <c r="J171" s="12">
        <v>21266667</v>
      </c>
      <c r="K171" s="6">
        <f t="shared" si="4"/>
        <v>0.91666668103448279</v>
      </c>
      <c r="L171" s="6">
        <f t="shared" si="5"/>
        <v>0.91666668103448279</v>
      </c>
      <c r="M171" s="11" t="s">
        <v>1840</v>
      </c>
      <c r="O171" t="s">
        <v>109</v>
      </c>
    </row>
    <row r="172" spans="1:15" x14ac:dyDescent="0.35">
      <c r="A172" t="s">
        <v>546</v>
      </c>
      <c r="B172" t="s">
        <v>547</v>
      </c>
      <c r="C172" s="1">
        <v>23200000</v>
      </c>
      <c r="D172" s="1">
        <v>22813333</v>
      </c>
      <c r="E172" s="1">
        <v>19913333</v>
      </c>
      <c r="F172" s="7">
        <v>0.98333331896551723</v>
      </c>
      <c r="G172" s="7">
        <v>0.85833331896551723</v>
      </c>
      <c r="H172" s="7" t="b">
        <f>Tabla2[[#This Row],[% Facturado]]=Tabla2[[#This Row],[% Pagado]]</f>
        <v>0</v>
      </c>
      <c r="I172" s="1">
        <v>22813333</v>
      </c>
      <c r="J172" s="12">
        <v>22813333</v>
      </c>
      <c r="K172" s="6">
        <f t="shared" si="4"/>
        <v>0.98333331896551723</v>
      </c>
      <c r="L172" s="6">
        <f t="shared" si="5"/>
        <v>0.98333331896551723</v>
      </c>
      <c r="M172" s="11" t="s">
        <v>1841</v>
      </c>
      <c r="N172" s="10" t="s">
        <v>1848</v>
      </c>
      <c r="O172" t="s">
        <v>398</v>
      </c>
    </row>
    <row r="173" spans="1:15" x14ac:dyDescent="0.35">
      <c r="A173" t="s">
        <v>548</v>
      </c>
      <c r="B173" t="s">
        <v>549</v>
      </c>
      <c r="C173" s="1">
        <v>9200000</v>
      </c>
      <c r="D173" s="1">
        <v>9120000</v>
      </c>
      <c r="E173" s="1">
        <v>5040000</v>
      </c>
      <c r="F173" s="7">
        <v>0.99130434782608701</v>
      </c>
      <c r="G173" s="7">
        <v>0.54782608695652169</v>
      </c>
      <c r="H173" s="7" t="b">
        <f>Tabla2[[#This Row],[% Facturado]]=Tabla2[[#This Row],[% Pagado]]</f>
        <v>0</v>
      </c>
      <c r="I173" s="1">
        <v>9120000</v>
      </c>
      <c r="J173" s="12">
        <v>9120000</v>
      </c>
      <c r="K173" s="6">
        <f t="shared" si="4"/>
        <v>0.99130434782608701</v>
      </c>
      <c r="L173" s="6">
        <f t="shared" si="5"/>
        <v>0.99130434782608701</v>
      </c>
      <c r="M173" s="11" t="s">
        <v>1841</v>
      </c>
      <c r="N173" s="10" t="s">
        <v>1848</v>
      </c>
      <c r="O173" t="s">
        <v>91</v>
      </c>
    </row>
    <row r="174" spans="1:15" x14ac:dyDescent="0.35">
      <c r="A174" t="s">
        <v>550</v>
      </c>
      <c r="B174" t="s">
        <v>551</v>
      </c>
      <c r="C174" s="1">
        <v>22000000</v>
      </c>
      <c r="D174" s="1">
        <v>16500000</v>
      </c>
      <c r="E174" s="1">
        <v>11000000</v>
      </c>
      <c r="F174" s="7">
        <v>0.75</v>
      </c>
      <c r="G174" s="7">
        <v>0.5</v>
      </c>
      <c r="H174" s="7" t="b">
        <f>Tabla2[[#This Row],[% Facturado]]=Tabla2[[#This Row],[% Pagado]]</f>
        <v>0</v>
      </c>
      <c r="I174" s="1">
        <v>16500000</v>
      </c>
      <c r="J174" s="12">
        <v>16500000</v>
      </c>
      <c r="K174" s="6">
        <f t="shared" si="4"/>
        <v>0.75</v>
      </c>
      <c r="L174" s="6">
        <f t="shared" si="5"/>
        <v>0.75</v>
      </c>
      <c r="M174" s="11" t="s">
        <v>1841</v>
      </c>
      <c r="N174" s="10" t="s">
        <v>1848</v>
      </c>
      <c r="O174" t="s">
        <v>552</v>
      </c>
    </row>
    <row r="175" spans="1:15" hidden="1" x14ac:dyDescent="0.35">
      <c r="A175" t="s">
        <v>553</v>
      </c>
      <c r="B175" t="s">
        <v>554</v>
      </c>
      <c r="C175" s="1">
        <v>61520000</v>
      </c>
      <c r="D175" s="1">
        <v>33323334</v>
      </c>
      <c r="E175" s="1">
        <v>33323334</v>
      </c>
      <c r="F175" s="7">
        <v>0.54166667750325093</v>
      </c>
      <c r="G175" s="7">
        <v>0.54166667750325093</v>
      </c>
      <c r="H175" s="7" t="b">
        <f>Tabla2[[#This Row],[% Facturado]]=Tabla2[[#This Row],[% Pagado]]</f>
        <v>1</v>
      </c>
      <c r="I175" s="1">
        <v>33323334</v>
      </c>
      <c r="J175" s="12">
        <v>33323334</v>
      </c>
      <c r="K175" s="6">
        <f t="shared" si="4"/>
        <v>0.54166667750325093</v>
      </c>
      <c r="L175" s="6">
        <f t="shared" si="5"/>
        <v>0.54166667750325093</v>
      </c>
      <c r="M175" s="11" t="s">
        <v>1840</v>
      </c>
      <c r="O175" t="s">
        <v>555</v>
      </c>
    </row>
    <row r="176" spans="1:15" x14ac:dyDescent="0.35">
      <c r="A176" t="s">
        <v>556</v>
      </c>
      <c r="B176" t="s">
        <v>557</v>
      </c>
      <c r="C176" s="1">
        <v>46405900</v>
      </c>
      <c r="D176" s="1">
        <v>46405876</v>
      </c>
      <c r="E176" s="1">
        <v>0</v>
      </c>
      <c r="F176" s="7">
        <v>0.99999948282438222</v>
      </c>
      <c r="G176" s="7">
        <v>0</v>
      </c>
      <c r="H176" s="7" t="b">
        <f>Tabla2[[#This Row],[% Facturado]]=Tabla2[[#This Row],[% Pagado]]</f>
        <v>0</v>
      </c>
      <c r="I176" s="1">
        <v>46405876</v>
      </c>
      <c r="J176" s="12">
        <v>46405876</v>
      </c>
      <c r="K176" s="6">
        <f t="shared" si="4"/>
        <v>0.99999948282438222</v>
      </c>
      <c r="L176" s="6">
        <f t="shared" si="5"/>
        <v>0.99999948282438222</v>
      </c>
      <c r="M176" s="11" t="s">
        <v>1841</v>
      </c>
      <c r="N176" s="10" t="s">
        <v>1848</v>
      </c>
      <c r="O176" t="s">
        <v>558</v>
      </c>
    </row>
    <row r="177" spans="1:15" x14ac:dyDescent="0.35">
      <c r="A177" t="s">
        <v>559</v>
      </c>
      <c r="B177" t="s">
        <v>560</v>
      </c>
      <c r="C177" s="1">
        <v>10733333</v>
      </c>
      <c r="D177" s="1">
        <v>10360000</v>
      </c>
      <c r="E177" s="1">
        <v>5600000</v>
      </c>
      <c r="F177" s="7">
        <v>0.96521742128004417</v>
      </c>
      <c r="G177" s="7">
        <v>0.52173914663786169</v>
      </c>
      <c r="H177" s="7" t="b">
        <f>Tabla2[[#This Row],[% Facturado]]=Tabla2[[#This Row],[% Pagado]]</f>
        <v>0</v>
      </c>
      <c r="I177" s="1">
        <v>10360000</v>
      </c>
      <c r="J177" s="12">
        <v>10360000</v>
      </c>
      <c r="K177" s="6">
        <f t="shared" si="4"/>
        <v>0.96521742128004417</v>
      </c>
      <c r="L177" s="6">
        <f t="shared" si="5"/>
        <v>0.96521742128004417</v>
      </c>
      <c r="M177" s="11" t="s">
        <v>1841</v>
      </c>
      <c r="N177" s="10" t="s">
        <v>1848</v>
      </c>
      <c r="O177" t="s">
        <v>561</v>
      </c>
    </row>
    <row r="178" spans="1:15" hidden="1" x14ac:dyDescent="0.35">
      <c r="A178" t="s">
        <v>562</v>
      </c>
      <c r="B178" t="s">
        <v>563</v>
      </c>
      <c r="C178" s="1">
        <v>34200000</v>
      </c>
      <c r="D178" s="1">
        <v>32870000</v>
      </c>
      <c r="E178" s="1">
        <v>32870000</v>
      </c>
      <c r="F178" s="7">
        <v>0.96111111111111114</v>
      </c>
      <c r="G178" s="7">
        <v>0.96111111111111114</v>
      </c>
      <c r="H178" s="7" t="b">
        <f>Tabla2[[#This Row],[% Facturado]]=Tabla2[[#This Row],[% Pagado]]</f>
        <v>1</v>
      </c>
      <c r="I178" s="1">
        <v>32870000</v>
      </c>
      <c r="J178" s="12">
        <v>32870000</v>
      </c>
      <c r="K178" s="6">
        <f t="shared" si="4"/>
        <v>0.96111111111111114</v>
      </c>
      <c r="L178" s="6">
        <f t="shared" si="5"/>
        <v>0.96111111111111114</v>
      </c>
      <c r="M178" s="11" t="s">
        <v>1840</v>
      </c>
      <c r="O178" t="s">
        <v>564</v>
      </c>
    </row>
    <row r="179" spans="1:15" x14ac:dyDescent="0.35">
      <c r="A179" t="s">
        <v>565</v>
      </c>
      <c r="B179" t="s">
        <v>566</v>
      </c>
      <c r="C179" s="1">
        <v>34400000</v>
      </c>
      <c r="D179" s="1">
        <v>29670000</v>
      </c>
      <c r="E179" s="1">
        <v>25226667</v>
      </c>
      <c r="F179" s="7">
        <v>0.86250000000000004</v>
      </c>
      <c r="G179" s="7">
        <v>0.73333334302325581</v>
      </c>
      <c r="H179" s="7" t="b">
        <f>Tabla2[[#This Row],[% Facturado]]=Tabla2[[#This Row],[% Pagado]]</f>
        <v>0</v>
      </c>
      <c r="I179" s="1">
        <v>29670000</v>
      </c>
      <c r="J179" s="12">
        <v>29670000</v>
      </c>
      <c r="K179" s="6">
        <f t="shared" si="4"/>
        <v>0.86250000000000004</v>
      </c>
      <c r="L179" s="6">
        <f t="shared" si="5"/>
        <v>0.86250000000000004</v>
      </c>
      <c r="M179" s="11" t="s">
        <v>1841</v>
      </c>
      <c r="N179" s="10" t="s">
        <v>1848</v>
      </c>
      <c r="O179" t="s">
        <v>168</v>
      </c>
    </row>
    <row r="180" spans="1:15" hidden="1" x14ac:dyDescent="0.35">
      <c r="A180" t="s">
        <v>567</v>
      </c>
      <c r="B180" t="s">
        <v>568</v>
      </c>
      <c r="C180" s="1">
        <v>24000000</v>
      </c>
      <c r="D180" s="1">
        <v>22400000</v>
      </c>
      <c r="E180" s="1">
        <v>22400000</v>
      </c>
      <c r="F180" s="7">
        <v>0.93333333333333335</v>
      </c>
      <c r="G180" s="7">
        <v>0.93333333333333335</v>
      </c>
      <c r="H180" s="7" t="b">
        <f>Tabla2[[#This Row],[% Facturado]]=Tabla2[[#This Row],[% Pagado]]</f>
        <v>1</v>
      </c>
      <c r="I180" s="1">
        <v>22400000</v>
      </c>
      <c r="J180" s="12">
        <v>22400000</v>
      </c>
      <c r="K180" s="6">
        <f t="shared" si="4"/>
        <v>0.93333333333333335</v>
      </c>
      <c r="L180" s="6">
        <f t="shared" si="5"/>
        <v>0.93333333333333335</v>
      </c>
      <c r="M180" s="11" t="s">
        <v>1840</v>
      </c>
      <c r="O180" t="s">
        <v>569</v>
      </c>
    </row>
    <row r="181" spans="1:15" hidden="1" x14ac:dyDescent="0.35">
      <c r="A181" t="s">
        <v>570</v>
      </c>
      <c r="B181" t="s">
        <v>571</v>
      </c>
      <c r="C181" s="1">
        <v>14400000</v>
      </c>
      <c r="D181" s="1">
        <v>13632000</v>
      </c>
      <c r="E181" s="1">
        <v>13632000</v>
      </c>
      <c r="F181" s="7">
        <v>0.94666666666666666</v>
      </c>
      <c r="G181" s="7">
        <v>0.94666666666666666</v>
      </c>
      <c r="H181" s="7" t="b">
        <f>Tabla2[[#This Row],[% Facturado]]=Tabla2[[#This Row],[% Pagado]]</f>
        <v>1</v>
      </c>
      <c r="I181" s="1">
        <v>13632000</v>
      </c>
      <c r="J181" s="12">
        <v>13632000</v>
      </c>
      <c r="K181" s="6">
        <f t="shared" si="4"/>
        <v>0.94666666666666666</v>
      </c>
      <c r="L181" s="6">
        <f t="shared" si="5"/>
        <v>0.94666666666666666</v>
      </c>
      <c r="M181" s="11" t="s">
        <v>1840</v>
      </c>
      <c r="O181" t="s">
        <v>572</v>
      </c>
    </row>
    <row r="182" spans="1:15" hidden="1" x14ac:dyDescent="0.35">
      <c r="A182" t="s">
        <v>573</v>
      </c>
      <c r="B182" t="s">
        <v>574</v>
      </c>
      <c r="C182" s="1">
        <v>33000000</v>
      </c>
      <c r="D182" s="1">
        <v>27133333</v>
      </c>
      <c r="E182" s="1">
        <v>27133333</v>
      </c>
      <c r="F182" s="7">
        <v>0.82222221212121216</v>
      </c>
      <c r="G182" s="7">
        <v>0.82222221212121216</v>
      </c>
      <c r="H182" s="7" t="b">
        <f>Tabla2[[#This Row],[% Facturado]]=Tabla2[[#This Row],[% Pagado]]</f>
        <v>1</v>
      </c>
      <c r="I182" s="1">
        <v>27133333</v>
      </c>
      <c r="J182" s="12">
        <v>27133333</v>
      </c>
      <c r="K182" s="6">
        <f t="shared" si="4"/>
        <v>0.82222221212121216</v>
      </c>
      <c r="L182" s="6">
        <f t="shared" si="5"/>
        <v>0.82222221212121216</v>
      </c>
      <c r="M182" s="11" t="s">
        <v>1840</v>
      </c>
      <c r="O182" t="s">
        <v>575</v>
      </c>
    </row>
    <row r="183" spans="1:15" hidden="1" x14ac:dyDescent="0.35">
      <c r="A183" t="s">
        <v>576</v>
      </c>
      <c r="B183" t="s">
        <v>577</v>
      </c>
      <c r="C183" s="1">
        <v>44000000</v>
      </c>
      <c r="D183" s="1">
        <v>39233333</v>
      </c>
      <c r="E183" s="1">
        <v>39233333</v>
      </c>
      <c r="F183" s="7">
        <v>0.89166665909090914</v>
      </c>
      <c r="G183" s="7">
        <v>0.89166665909090914</v>
      </c>
      <c r="H183" s="7" t="b">
        <f>Tabla2[[#This Row],[% Facturado]]=Tabla2[[#This Row],[% Pagado]]</f>
        <v>1</v>
      </c>
      <c r="I183" s="1">
        <v>39233333</v>
      </c>
      <c r="J183" s="12">
        <v>39233333</v>
      </c>
      <c r="K183" s="6">
        <f t="shared" si="4"/>
        <v>0.89166665909090914</v>
      </c>
      <c r="L183" s="6">
        <f t="shared" si="5"/>
        <v>0.89166665909090914</v>
      </c>
      <c r="M183" s="11" t="s">
        <v>1840</v>
      </c>
      <c r="O183" t="s">
        <v>578</v>
      </c>
    </row>
    <row r="184" spans="1:15" x14ac:dyDescent="0.35">
      <c r="A184" t="s">
        <v>579</v>
      </c>
      <c r="B184" t="s">
        <v>580</v>
      </c>
      <c r="C184" s="1">
        <v>86400000</v>
      </c>
      <c r="D184" s="1">
        <v>85866666</v>
      </c>
      <c r="E184" s="1">
        <v>71466666</v>
      </c>
      <c r="F184" s="7">
        <v>0.99382715277777778</v>
      </c>
      <c r="G184" s="7">
        <v>0.82716048611111115</v>
      </c>
      <c r="H184" s="7" t="b">
        <f>Tabla2[[#This Row],[% Facturado]]=Tabla2[[#This Row],[% Pagado]]</f>
        <v>0</v>
      </c>
      <c r="I184" s="1">
        <v>85866666</v>
      </c>
      <c r="J184" s="12">
        <v>85866666</v>
      </c>
      <c r="K184" s="6">
        <f t="shared" si="4"/>
        <v>0.99382715277777778</v>
      </c>
      <c r="L184" s="6">
        <f t="shared" si="5"/>
        <v>0.99382715277777778</v>
      </c>
      <c r="M184" s="11" t="s">
        <v>1841</v>
      </c>
      <c r="N184" s="10" t="s">
        <v>1848</v>
      </c>
      <c r="O184" t="s">
        <v>581</v>
      </c>
    </row>
    <row r="185" spans="1:15" hidden="1" x14ac:dyDescent="0.35">
      <c r="A185" t="s">
        <v>582</v>
      </c>
      <c r="B185" t="s">
        <v>583</v>
      </c>
      <c r="C185" s="1">
        <v>9583334</v>
      </c>
      <c r="D185" s="1">
        <v>9500000</v>
      </c>
      <c r="E185" s="1">
        <v>9500000</v>
      </c>
      <c r="F185" s="7">
        <v>0.99130427886578931</v>
      </c>
      <c r="G185" s="7">
        <v>0.99130427886578931</v>
      </c>
      <c r="H185" s="7" t="b">
        <f>Tabla2[[#This Row],[% Facturado]]=Tabla2[[#This Row],[% Pagado]]</f>
        <v>1</v>
      </c>
      <c r="I185" s="1">
        <v>9500000</v>
      </c>
      <c r="J185" s="12">
        <v>9500000</v>
      </c>
      <c r="K185" s="6">
        <f t="shared" si="4"/>
        <v>0.99130427886578931</v>
      </c>
      <c r="L185" s="6">
        <f t="shared" si="5"/>
        <v>0.99130427886578931</v>
      </c>
      <c r="M185" s="11" t="s">
        <v>1840</v>
      </c>
      <c r="O185" t="s">
        <v>584</v>
      </c>
    </row>
    <row r="186" spans="1:15" x14ac:dyDescent="0.35">
      <c r="A186" t="s">
        <v>585</v>
      </c>
      <c r="B186" t="s">
        <v>586</v>
      </c>
      <c r="C186" s="1">
        <v>76613333</v>
      </c>
      <c r="D186" s="1">
        <v>75480000</v>
      </c>
      <c r="E186" s="1">
        <v>71173333</v>
      </c>
      <c r="F186" s="7">
        <v>0.98520710487820706</v>
      </c>
      <c r="G186" s="7">
        <v>0.92899408253130045</v>
      </c>
      <c r="H186" s="7" t="b">
        <f>Tabla2[[#This Row],[% Facturado]]=Tabla2[[#This Row],[% Pagado]]</f>
        <v>0</v>
      </c>
      <c r="I186" s="1">
        <v>75480000</v>
      </c>
      <c r="J186" s="12">
        <v>75480000</v>
      </c>
      <c r="K186" s="6">
        <f t="shared" ref="K186:K242" si="6">I186/C186</f>
        <v>0.98520710487820706</v>
      </c>
      <c r="L186" s="6">
        <f t="shared" ref="L186:L242" si="7">J186/C186</f>
        <v>0.98520710487820706</v>
      </c>
      <c r="M186" s="11" t="s">
        <v>1841</v>
      </c>
      <c r="N186" s="10" t="s">
        <v>1848</v>
      </c>
      <c r="O186" t="s">
        <v>587</v>
      </c>
    </row>
    <row r="187" spans="1:15" hidden="1" x14ac:dyDescent="0.35">
      <c r="A187" t="s">
        <v>588</v>
      </c>
      <c r="B187" t="s">
        <v>589</v>
      </c>
      <c r="C187" s="1">
        <v>78400000</v>
      </c>
      <c r="D187" s="1">
        <v>57066667</v>
      </c>
      <c r="E187" s="1">
        <v>57066667</v>
      </c>
      <c r="F187" s="7">
        <v>0.72789116071428572</v>
      </c>
      <c r="G187" s="7">
        <v>0.72789116071428572</v>
      </c>
      <c r="H187" s="7" t="b">
        <f>Tabla2[[#This Row],[% Facturado]]=Tabla2[[#This Row],[% Pagado]]</f>
        <v>1</v>
      </c>
      <c r="I187" s="1">
        <v>57066667</v>
      </c>
      <c r="J187" s="12">
        <v>57066667</v>
      </c>
      <c r="K187" s="6">
        <f t="shared" si="6"/>
        <v>0.72789116071428572</v>
      </c>
      <c r="L187" s="6">
        <f t="shared" si="7"/>
        <v>0.72789116071428572</v>
      </c>
      <c r="M187" s="11" t="s">
        <v>1840</v>
      </c>
      <c r="O187" t="s">
        <v>590</v>
      </c>
    </row>
    <row r="188" spans="1:15" hidden="1" x14ac:dyDescent="0.35">
      <c r="A188" t="s">
        <v>591</v>
      </c>
      <c r="B188" t="s">
        <v>592</v>
      </c>
      <c r="C188" s="1">
        <v>14500000</v>
      </c>
      <c r="D188" s="1">
        <v>5800000</v>
      </c>
      <c r="E188" s="1">
        <v>5800000</v>
      </c>
      <c r="F188" s="7">
        <v>0.4</v>
      </c>
      <c r="G188" s="7">
        <v>0.4</v>
      </c>
      <c r="H188" s="7" t="b">
        <f>Tabla2[[#This Row],[% Facturado]]=Tabla2[[#This Row],[% Pagado]]</f>
        <v>1</v>
      </c>
      <c r="I188" s="1">
        <v>5800000</v>
      </c>
      <c r="J188" s="12">
        <v>5800000</v>
      </c>
      <c r="K188" s="6">
        <f t="shared" si="6"/>
        <v>0.4</v>
      </c>
      <c r="L188" s="6">
        <f t="shared" si="7"/>
        <v>0.4</v>
      </c>
      <c r="M188" s="11" t="s">
        <v>1840</v>
      </c>
      <c r="O188" t="s">
        <v>593</v>
      </c>
    </row>
    <row r="189" spans="1:15" hidden="1" x14ac:dyDescent="0.35">
      <c r="A189" t="s">
        <v>594</v>
      </c>
      <c r="B189" t="s">
        <v>595</v>
      </c>
      <c r="C189" s="1">
        <v>7520000</v>
      </c>
      <c r="D189" s="1">
        <v>6830667</v>
      </c>
      <c r="E189" s="1">
        <v>6830667</v>
      </c>
      <c r="F189" s="7">
        <v>0.90833337765957445</v>
      </c>
      <c r="G189" s="7">
        <v>0.90833337765957445</v>
      </c>
      <c r="H189" s="7" t="b">
        <f>Tabla2[[#This Row],[% Facturado]]=Tabla2[[#This Row],[% Pagado]]</f>
        <v>1</v>
      </c>
      <c r="I189" s="1">
        <v>6830667</v>
      </c>
      <c r="J189" s="12">
        <v>6830667</v>
      </c>
      <c r="K189" s="6">
        <f t="shared" si="6"/>
        <v>0.90833337765957445</v>
      </c>
      <c r="L189" s="6">
        <f t="shared" si="7"/>
        <v>0.90833337765957445</v>
      </c>
      <c r="M189" s="11" t="s">
        <v>1840</v>
      </c>
      <c r="O189" t="s">
        <v>372</v>
      </c>
    </row>
    <row r="190" spans="1:15" hidden="1" x14ac:dyDescent="0.35">
      <c r="A190" t="s">
        <v>596</v>
      </c>
      <c r="B190" t="s">
        <v>597</v>
      </c>
      <c r="C190" s="1">
        <v>33000000</v>
      </c>
      <c r="D190" s="1">
        <v>27500000</v>
      </c>
      <c r="E190" s="1">
        <v>27500000</v>
      </c>
      <c r="F190" s="7">
        <v>0.83333333333333337</v>
      </c>
      <c r="G190" s="7">
        <v>0.83333333333333337</v>
      </c>
      <c r="H190" s="7" t="b">
        <f>Tabla2[[#This Row],[% Facturado]]=Tabla2[[#This Row],[% Pagado]]</f>
        <v>1</v>
      </c>
      <c r="I190" s="1">
        <v>27500000</v>
      </c>
      <c r="J190" s="12">
        <v>27500000</v>
      </c>
      <c r="K190" s="6">
        <f t="shared" si="6"/>
        <v>0.83333333333333337</v>
      </c>
      <c r="L190" s="6">
        <f t="shared" si="7"/>
        <v>0.83333333333333337</v>
      </c>
      <c r="M190" s="11" t="s">
        <v>1840</v>
      </c>
      <c r="O190" t="s">
        <v>598</v>
      </c>
    </row>
    <row r="191" spans="1:15" x14ac:dyDescent="0.35">
      <c r="A191" t="s">
        <v>599</v>
      </c>
      <c r="B191" t="s">
        <v>600</v>
      </c>
      <c r="C191" s="1">
        <v>1602453485</v>
      </c>
      <c r="D191" s="1">
        <v>1442208136</v>
      </c>
      <c r="E191" s="1">
        <v>1155582623</v>
      </c>
      <c r="F191" s="7">
        <v>0.8999999996879785</v>
      </c>
      <c r="G191" s="7">
        <v>0.72113333323993489</v>
      </c>
      <c r="H191" s="7" t="b">
        <f>Tabla2[[#This Row],[% Facturado]]=Tabla2[[#This Row],[% Pagado]]</f>
        <v>0</v>
      </c>
      <c r="I191" s="1">
        <v>1442208136</v>
      </c>
      <c r="J191" s="12">
        <v>1442208136</v>
      </c>
      <c r="K191" s="6">
        <f t="shared" si="6"/>
        <v>0.8999999996879785</v>
      </c>
      <c r="L191" s="6">
        <f t="shared" si="7"/>
        <v>0.8999999996879785</v>
      </c>
      <c r="M191" s="11" t="s">
        <v>1841</v>
      </c>
      <c r="N191" s="10" t="s">
        <v>1848</v>
      </c>
      <c r="O191" t="s">
        <v>601</v>
      </c>
    </row>
    <row r="192" spans="1:15" x14ac:dyDescent="0.35">
      <c r="A192" t="s">
        <v>602</v>
      </c>
      <c r="B192" t="s">
        <v>603</v>
      </c>
      <c r="C192" s="1">
        <v>44000000</v>
      </c>
      <c r="D192" s="1">
        <v>37950000</v>
      </c>
      <c r="E192" s="1">
        <v>32450000</v>
      </c>
      <c r="F192" s="7">
        <v>0.86250000000000004</v>
      </c>
      <c r="G192" s="7">
        <v>0.73750000000000004</v>
      </c>
      <c r="H192" s="7" t="b">
        <f>Tabla2[[#This Row],[% Facturado]]=Tabla2[[#This Row],[% Pagado]]</f>
        <v>0</v>
      </c>
      <c r="I192" s="1">
        <v>37950000</v>
      </c>
      <c r="J192" s="12">
        <v>37950000</v>
      </c>
      <c r="K192" s="6">
        <f t="shared" si="6"/>
        <v>0.86250000000000004</v>
      </c>
      <c r="L192" s="6">
        <f t="shared" si="7"/>
        <v>0.86250000000000004</v>
      </c>
      <c r="M192" s="11" t="s">
        <v>1841</v>
      </c>
      <c r="N192" s="10" t="s">
        <v>1848</v>
      </c>
      <c r="O192" t="s">
        <v>604</v>
      </c>
    </row>
    <row r="193" spans="1:15" hidden="1" x14ac:dyDescent="0.35">
      <c r="A193" t="s">
        <v>605</v>
      </c>
      <c r="B193" t="s">
        <v>606</v>
      </c>
      <c r="C193" s="1">
        <v>15600000</v>
      </c>
      <c r="D193" s="1">
        <v>15340000</v>
      </c>
      <c r="E193" s="1">
        <v>15340000</v>
      </c>
      <c r="F193" s="7">
        <v>0.98333333333333328</v>
      </c>
      <c r="G193" s="7">
        <v>0.98333333333333328</v>
      </c>
      <c r="H193" s="7" t="b">
        <f>Tabla2[[#This Row],[% Facturado]]=Tabla2[[#This Row],[% Pagado]]</f>
        <v>1</v>
      </c>
      <c r="I193" s="1">
        <v>15340000</v>
      </c>
      <c r="J193" s="12">
        <v>15340000</v>
      </c>
      <c r="K193" s="6">
        <f t="shared" si="6"/>
        <v>0.98333333333333328</v>
      </c>
      <c r="L193" s="6">
        <f t="shared" si="7"/>
        <v>0.98333333333333328</v>
      </c>
      <c r="M193" s="11" t="s">
        <v>1840</v>
      </c>
      <c r="O193" t="s">
        <v>607</v>
      </c>
    </row>
    <row r="194" spans="1:15" hidden="1" x14ac:dyDescent="0.35">
      <c r="A194" t="s">
        <v>608</v>
      </c>
      <c r="B194" t="s">
        <v>609</v>
      </c>
      <c r="C194" s="1">
        <v>38400000</v>
      </c>
      <c r="D194" s="1">
        <v>38240000</v>
      </c>
      <c r="E194" s="1">
        <v>38240000</v>
      </c>
      <c r="F194" s="7">
        <v>0.99583333333333335</v>
      </c>
      <c r="G194" s="7">
        <v>0.99583333333333335</v>
      </c>
      <c r="H194" s="7" t="b">
        <f>Tabla2[[#This Row],[% Facturado]]=Tabla2[[#This Row],[% Pagado]]</f>
        <v>1</v>
      </c>
      <c r="I194" s="1">
        <v>38240000</v>
      </c>
      <c r="J194" s="12">
        <v>38240000</v>
      </c>
      <c r="K194" s="6">
        <f t="shared" si="6"/>
        <v>0.99583333333333335</v>
      </c>
      <c r="L194" s="6">
        <f t="shared" si="7"/>
        <v>0.99583333333333335</v>
      </c>
      <c r="M194" s="11" t="s">
        <v>1840</v>
      </c>
      <c r="O194" t="s">
        <v>610</v>
      </c>
    </row>
    <row r="195" spans="1:15" x14ac:dyDescent="0.35">
      <c r="A195" t="s">
        <v>612</v>
      </c>
      <c r="B195" t="s">
        <v>613</v>
      </c>
      <c r="C195" s="1">
        <v>9200000</v>
      </c>
      <c r="D195" s="1">
        <v>8880000</v>
      </c>
      <c r="E195" s="1">
        <v>4800000</v>
      </c>
      <c r="F195" s="7">
        <v>0.9652173913043478</v>
      </c>
      <c r="G195" s="7">
        <v>0.52173913043478259</v>
      </c>
      <c r="H195" s="7" t="b">
        <f>Tabla2[[#This Row],[% Facturado]]=Tabla2[[#This Row],[% Pagado]]</f>
        <v>0</v>
      </c>
      <c r="I195" s="1">
        <v>8880000</v>
      </c>
      <c r="J195" s="12">
        <v>8880000</v>
      </c>
      <c r="K195" s="6">
        <f t="shared" si="6"/>
        <v>0.9652173913043478</v>
      </c>
      <c r="L195" s="6">
        <f t="shared" si="7"/>
        <v>0.9652173913043478</v>
      </c>
      <c r="M195" s="11" t="s">
        <v>1841</v>
      </c>
      <c r="N195" s="10" t="s">
        <v>1848</v>
      </c>
      <c r="O195" t="s">
        <v>91</v>
      </c>
    </row>
    <row r="196" spans="1:15" hidden="1" x14ac:dyDescent="0.35">
      <c r="A196" t="s">
        <v>614</v>
      </c>
      <c r="B196" t="s">
        <v>615</v>
      </c>
      <c r="C196" s="1">
        <v>20900000</v>
      </c>
      <c r="D196" s="1">
        <v>14440000</v>
      </c>
      <c r="E196" s="1">
        <v>14440000</v>
      </c>
      <c r="F196" s="7">
        <v>0.69090909090909092</v>
      </c>
      <c r="G196" s="7">
        <v>0.69090909090909092</v>
      </c>
      <c r="H196" s="7" t="b">
        <f>Tabla2[[#This Row],[% Facturado]]=Tabla2[[#This Row],[% Pagado]]</f>
        <v>1</v>
      </c>
      <c r="I196" s="1">
        <v>14440000</v>
      </c>
      <c r="J196" s="12">
        <v>14440000</v>
      </c>
      <c r="K196" s="6">
        <f t="shared" si="6"/>
        <v>0.69090909090909092</v>
      </c>
      <c r="L196" s="6">
        <f t="shared" si="7"/>
        <v>0.69090909090909092</v>
      </c>
      <c r="M196" s="11" t="s">
        <v>1840</v>
      </c>
      <c r="O196" t="s">
        <v>616</v>
      </c>
    </row>
    <row r="197" spans="1:15" hidden="1" x14ac:dyDescent="0.35">
      <c r="A197" t="s">
        <v>617</v>
      </c>
      <c r="B197" t="s">
        <v>618</v>
      </c>
      <c r="C197" s="1">
        <v>41444000</v>
      </c>
      <c r="D197" s="1">
        <v>29356167</v>
      </c>
      <c r="E197" s="1">
        <v>29356167</v>
      </c>
      <c r="F197" s="7">
        <v>0.70833334137631498</v>
      </c>
      <c r="G197" s="7">
        <v>0.70833334137631498</v>
      </c>
      <c r="H197" s="7" t="b">
        <f>Tabla2[[#This Row],[% Facturado]]=Tabla2[[#This Row],[% Pagado]]</f>
        <v>1</v>
      </c>
      <c r="I197" s="1">
        <v>29356167</v>
      </c>
      <c r="J197" s="12">
        <v>29356167</v>
      </c>
      <c r="K197" s="6">
        <f t="shared" si="6"/>
        <v>0.70833334137631498</v>
      </c>
      <c r="L197" s="6">
        <f t="shared" si="7"/>
        <v>0.70833334137631498</v>
      </c>
      <c r="M197" s="11" t="s">
        <v>1840</v>
      </c>
      <c r="O197" t="s">
        <v>619</v>
      </c>
    </row>
    <row r="198" spans="1:15" x14ac:dyDescent="0.35">
      <c r="A198" t="s">
        <v>620</v>
      </c>
      <c r="B198" t="s">
        <v>621</v>
      </c>
      <c r="C198" s="1">
        <v>35000000</v>
      </c>
      <c r="D198" s="1">
        <v>30250000</v>
      </c>
      <c r="E198" s="1">
        <v>19500000</v>
      </c>
      <c r="F198" s="7">
        <v>0.86428571428571432</v>
      </c>
      <c r="G198" s="7">
        <v>0.55714285714285716</v>
      </c>
      <c r="H198" s="7" t="b">
        <f>Tabla2[[#This Row],[% Facturado]]=Tabla2[[#This Row],[% Pagado]]</f>
        <v>0</v>
      </c>
      <c r="I198" s="1">
        <v>30250000</v>
      </c>
      <c r="J198" s="12">
        <v>30250000</v>
      </c>
      <c r="K198" s="6">
        <f t="shared" si="6"/>
        <v>0.86428571428571432</v>
      </c>
      <c r="L198" s="6">
        <f t="shared" si="7"/>
        <v>0.86428571428571432</v>
      </c>
      <c r="M198" s="11" t="s">
        <v>1841</v>
      </c>
      <c r="N198" s="10" t="s">
        <v>1848</v>
      </c>
      <c r="O198" t="s">
        <v>622</v>
      </c>
    </row>
    <row r="199" spans="1:15" hidden="1" x14ac:dyDescent="0.35">
      <c r="A199" t="s">
        <v>623</v>
      </c>
      <c r="B199" t="s">
        <v>624</v>
      </c>
      <c r="C199" s="1">
        <v>36000000</v>
      </c>
      <c r="D199" s="1">
        <v>35600000</v>
      </c>
      <c r="E199" s="1">
        <v>35600000</v>
      </c>
      <c r="F199" s="7">
        <v>0.98888888888888893</v>
      </c>
      <c r="G199" s="7">
        <v>0.98888888888888893</v>
      </c>
      <c r="H199" s="7" t="b">
        <f>Tabla2[[#This Row],[% Facturado]]=Tabla2[[#This Row],[% Pagado]]</f>
        <v>1</v>
      </c>
      <c r="I199" s="1">
        <v>35600000</v>
      </c>
      <c r="J199" s="12">
        <v>35600000</v>
      </c>
      <c r="K199" s="6">
        <f t="shared" si="6"/>
        <v>0.98888888888888893</v>
      </c>
      <c r="L199" s="6">
        <f t="shared" si="7"/>
        <v>0.98888888888888893</v>
      </c>
      <c r="M199" s="11" t="s">
        <v>1840</v>
      </c>
      <c r="O199" t="s">
        <v>625</v>
      </c>
    </row>
    <row r="200" spans="1:15" hidden="1" x14ac:dyDescent="0.35">
      <c r="A200" t="s">
        <v>626</v>
      </c>
      <c r="B200" t="s">
        <v>627</v>
      </c>
      <c r="C200" s="1">
        <v>23200000</v>
      </c>
      <c r="D200" s="1">
        <v>22716667</v>
      </c>
      <c r="E200" s="1">
        <v>22716667</v>
      </c>
      <c r="F200" s="7">
        <v>0.97916668103448279</v>
      </c>
      <c r="G200" s="7">
        <v>0.97916668103448279</v>
      </c>
      <c r="H200" s="7" t="b">
        <f>Tabla2[[#This Row],[% Facturado]]=Tabla2[[#This Row],[% Pagado]]</f>
        <v>1</v>
      </c>
      <c r="I200" s="1">
        <v>22716667</v>
      </c>
      <c r="J200" s="12">
        <v>22716667</v>
      </c>
      <c r="K200" s="6">
        <f t="shared" si="6"/>
        <v>0.97916668103448279</v>
      </c>
      <c r="L200" s="6">
        <f t="shared" si="7"/>
        <v>0.97916668103448279</v>
      </c>
      <c r="M200" s="11" t="s">
        <v>1840</v>
      </c>
      <c r="O200" t="s">
        <v>337</v>
      </c>
    </row>
    <row r="201" spans="1:15" x14ac:dyDescent="0.35">
      <c r="A201" t="s">
        <v>628</v>
      </c>
      <c r="B201" t="s">
        <v>629</v>
      </c>
      <c r="C201" s="1">
        <v>11200000</v>
      </c>
      <c r="D201" s="1">
        <v>10360000</v>
      </c>
      <c r="E201" s="1">
        <v>5600000</v>
      </c>
      <c r="F201" s="7">
        <v>0.92500000000000004</v>
      </c>
      <c r="G201" s="7">
        <v>0.5</v>
      </c>
      <c r="H201" s="7" t="b">
        <f>Tabla2[[#This Row],[% Facturado]]=Tabla2[[#This Row],[% Pagado]]</f>
        <v>0</v>
      </c>
      <c r="I201" s="1">
        <v>10360000</v>
      </c>
      <c r="J201" s="12">
        <v>10360000</v>
      </c>
      <c r="K201" s="6">
        <f t="shared" si="6"/>
        <v>0.92500000000000004</v>
      </c>
      <c r="L201" s="6">
        <f t="shared" si="7"/>
        <v>0.92500000000000004</v>
      </c>
      <c r="M201" s="11" t="s">
        <v>1841</v>
      </c>
      <c r="N201" s="10" t="s">
        <v>1848</v>
      </c>
      <c r="O201" t="s">
        <v>630</v>
      </c>
    </row>
    <row r="202" spans="1:15" x14ac:dyDescent="0.35">
      <c r="A202" t="s">
        <v>631</v>
      </c>
      <c r="B202" t="s">
        <v>632</v>
      </c>
      <c r="C202" s="1">
        <v>36693334</v>
      </c>
      <c r="D202" s="1">
        <v>36693333</v>
      </c>
      <c r="E202" s="1">
        <v>32393333</v>
      </c>
      <c r="F202" s="7">
        <v>0.99999997274709351</v>
      </c>
      <c r="G202" s="7">
        <v>0.88281247487622683</v>
      </c>
      <c r="H202" s="7" t="b">
        <f>Tabla2[[#This Row],[% Facturado]]=Tabla2[[#This Row],[% Pagado]]</f>
        <v>0</v>
      </c>
      <c r="I202" s="1">
        <v>36693333</v>
      </c>
      <c r="J202" s="12">
        <v>36693333</v>
      </c>
      <c r="K202" s="6">
        <f t="shared" si="6"/>
        <v>0.99999997274709351</v>
      </c>
      <c r="L202" s="6">
        <f t="shared" si="7"/>
        <v>0.99999997274709351</v>
      </c>
      <c r="M202" s="11" t="s">
        <v>1841</v>
      </c>
      <c r="N202" s="10" t="s">
        <v>1848</v>
      </c>
      <c r="O202" t="s">
        <v>194</v>
      </c>
    </row>
    <row r="203" spans="1:15" hidden="1" x14ac:dyDescent="0.35">
      <c r="A203" t="s">
        <v>633</v>
      </c>
      <c r="B203" t="s">
        <v>634</v>
      </c>
      <c r="C203" s="1">
        <v>18016667</v>
      </c>
      <c r="D203" s="1">
        <v>17860000</v>
      </c>
      <c r="E203" s="1">
        <v>17860000</v>
      </c>
      <c r="F203" s="7">
        <v>0.99130432948558134</v>
      </c>
      <c r="G203" s="7">
        <v>0.99130432948558134</v>
      </c>
      <c r="H203" s="7" t="b">
        <f>Tabla2[[#This Row],[% Facturado]]=Tabla2[[#This Row],[% Pagado]]</f>
        <v>1</v>
      </c>
      <c r="I203" s="1">
        <v>17860000</v>
      </c>
      <c r="J203" s="12">
        <v>17860000</v>
      </c>
      <c r="K203" s="6">
        <f t="shared" si="6"/>
        <v>0.99130432948558134</v>
      </c>
      <c r="L203" s="6">
        <f t="shared" si="7"/>
        <v>0.99130432948558134</v>
      </c>
      <c r="M203" s="11" t="s">
        <v>1840</v>
      </c>
      <c r="O203" t="s">
        <v>635</v>
      </c>
    </row>
    <row r="204" spans="1:15" hidden="1" x14ac:dyDescent="0.35">
      <c r="A204" t="s">
        <v>636</v>
      </c>
      <c r="B204" t="s">
        <v>637</v>
      </c>
      <c r="C204" s="1">
        <v>5800000</v>
      </c>
      <c r="D204" s="1">
        <v>2900000</v>
      </c>
      <c r="E204" s="1">
        <v>2900000</v>
      </c>
      <c r="F204" s="7">
        <v>0.5</v>
      </c>
      <c r="G204" s="7">
        <v>0.5</v>
      </c>
      <c r="H204" s="7" t="b">
        <f>Tabla2[[#This Row],[% Facturado]]=Tabla2[[#This Row],[% Pagado]]</f>
        <v>1</v>
      </c>
      <c r="I204" s="1">
        <v>2900000</v>
      </c>
      <c r="J204" s="12">
        <v>2900000</v>
      </c>
      <c r="K204" s="6">
        <f t="shared" si="6"/>
        <v>0.5</v>
      </c>
      <c r="L204" s="6">
        <f t="shared" si="7"/>
        <v>0.5</v>
      </c>
      <c r="M204" s="11" t="s">
        <v>1840</v>
      </c>
      <c r="O204" t="s">
        <v>68</v>
      </c>
    </row>
    <row r="205" spans="1:15" x14ac:dyDescent="0.35">
      <c r="A205" t="s">
        <v>638</v>
      </c>
      <c r="B205" t="s">
        <v>639</v>
      </c>
      <c r="C205" s="1">
        <v>52800000</v>
      </c>
      <c r="D205" s="1">
        <v>52616667</v>
      </c>
      <c r="E205" s="1">
        <v>41616667</v>
      </c>
      <c r="F205" s="7">
        <v>0.99652778409090914</v>
      </c>
      <c r="G205" s="7">
        <v>0.78819445075757577</v>
      </c>
      <c r="H205" s="7" t="b">
        <f>Tabla2[[#This Row],[% Facturado]]=Tabla2[[#This Row],[% Pagado]]</f>
        <v>0</v>
      </c>
      <c r="I205" s="1">
        <v>52616667</v>
      </c>
      <c r="J205" s="12">
        <v>52616667</v>
      </c>
      <c r="K205" s="6">
        <f t="shared" si="6"/>
        <v>0.99652778409090914</v>
      </c>
      <c r="L205" s="6">
        <f t="shared" si="7"/>
        <v>0.99652778409090914</v>
      </c>
      <c r="M205" s="11" t="s">
        <v>1841</v>
      </c>
      <c r="N205" s="10" t="s">
        <v>1848</v>
      </c>
      <c r="O205" t="s">
        <v>640</v>
      </c>
    </row>
    <row r="206" spans="1:15" hidden="1" x14ac:dyDescent="0.35">
      <c r="A206" t="s">
        <v>641</v>
      </c>
      <c r="B206" t="s">
        <v>642</v>
      </c>
      <c r="C206" s="1">
        <v>10900000</v>
      </c>
      <c r="D206" s="1">
        <v>10809166</v>
      </c>
      <c r="E206" s="1">
        <v>10809166</v>
      </c>
      <c r="F206" s="7">
        <v>0.99166660550458718</v>
      </c>
      <c r="G206" s="7">
        <v>0.99166660550458718</v>
      </c>
      <c r="H206" s="7" t="b">
        <f>Tabla2[[#This Row],[% Facturado]]=Tabla2[[#This Row],[% Pagado]]</f>
        <v>1</v>
      </c>
      <c r="I206" s="1">
        <v>10809166</v>
      </c>
      <c r="J206" s="12">
        <v>10809166</v>
      </c>
      <c r="K206" s="6">
        <f t="shared" si="6"/>
        <v>0.99166660550458718</v>
      </c>
      <c r="L206" s="6">
        <f t="shared" si="7"/>
        <v>0.99166660550458718</v>
      </c>
      <c r="M206" s="11" t="s">
        <v>1840</v>
      </c>
      <c r="O206" t="s">
        <v>643</v>
      </c>
    </row>
    <row r="207" spans="1:15" x14ac:dyDescent="0.35">
      <c r="A207" t="s">
        <v>644</v>
      </c>
      <c r="B207" t="s">
        <v>645</v>
      </c>
      <c r="C207" s="1">
        <v>24746667</v>
      </c>
      <c r="D207" s="1">
        <v>21460000</v>
      </c>
      <c r="E207" s="1">
        <v>14306667</v>
      </c>
      <c r="F207" s="7">
        <v>0.86718748831913406</v>
      </c>
      <c r="G207" s="7">
        <v>0.5781250056825834</v>
      </c>
      <c r="H207" s="7" t="b">
        <f>Tabla2[[#This Row],[% Facturado]]=Tabla2[[#This Row],[% Pagado]]</f>
        <v>0</v>
      </c>
      <c r="I207" s="1">
        <v>21460000</v>
      </c>
      <c r="J207" s="12">
        <v>21460000</v>
      </c>
      <c r="K207" s="6">
        <f t="shared" si="6"/>
        <v>0.86718748831913406</v>
      </c>
      <c r="L207" s="6">
        <f t="shared" si="7"/>
        <v>0.86718748831913406</v>
      </c>
      <c r="M207" s="11" t="s">
        <v>1841</v>
      </c>
      <c r="N207" s="10" t="s">
        <v>1848</v>
      </c>
      <c r="O207" t="s">
        <v>398</v>
      </c>
    </row>
    <row r="208" spans="1:15" hidden="1" x14ac:dyDescent="0.35">
      <c r="A208" t="s">
        <v>646</v>
      </c>
      <c r="B208" t="s">
        <v>647</v>
      </c>
      <c r="C208" s="1">
        <v>70720000</v>
      </c>
      <c r="D208" s="1">
        <v>46013333</v>
      </c>
      <c r="E208" s="1">
        <v>46013333</v>
      </c>
      <c r="F208" s="7">
        <v>0.65064102092760179</v>
      </c>
      <c r="G208" s="7">
        <v>0.65064102092760179</v>
      </c>
      <c r="H208" s="7" t="b">
        <f>Tabla2[[#This Row],[% Facturado]]=Tabla2[[#This Row],[% Pagado]]</f>
        <v>1</v>
      </c>
      <c r="I208" s="1">
        <v>46013333</v>
      </c>
      <c r="J208" s="12">
        <v>46013333</v>
      </c>
      <c r="K208" s="6">
        <f t="shared" si="6"/>
        <v>0.65064102092760179</v>
      </c>
      <c r="L208" s="6">
        <f t="shared" si="7"/>
        <v>0.65064102092760179</v>
      </c>
      <c r="M208" s="11" t="s">
        <v>1840</v>
      </c>
      <c r="O208" t="s">
        <v>648</v>
      </c>
    </row>
    <row r="209" spans="1:15" x14ac:dyDescent="0.35">
      <c r="A209" t="s">
        <v>649</v>
      </c>
      <c r="B209" t="s">
        <v>650</v>
      </c>
      <c r="C209" s="1">
        <v>44000000</v>
      </c>
      <c r="D209" s="1">
        <v>41433333</v>
      </c>
      <c r="E209" s="1">
        <v>30433333</v>
      </c>
      <c r="F209" s="7">
        <v>0.94166665909090908</v>
      </c>
      <c r="G209" s="7">
        <v>0.69166665909090908</v>
      </c>
      <c r="H209" s="7" t="b">
        <f>Tabla2[[#This Row],[% Facturado]]=Tabla2[[#This Row],[% Pagado]]</f>
        <v>0</v>
      </c>
      <c r="I209" s="1">
        <v>41433333</v>
      </c>
      <c r="J209" s="12">
        <v>41433333</v>
      </c>
      <c r="K209" s="6">
        <f t="shared" si="6"/>
        <v>0.94166665909090908</v>
      </c>
      <c r="L209" s="6">
        <f t="shared" si="7"/>
        <v>0.94166665909090908</v>
      </c>
      <c r="M209" s="11" t="s">
        <v>1841</v>
      </c>
      <c r="N209" s="10" t="s">
        <v>1848</v>
      </c>
      <c r="O209" t="s">
        <v>651</v>
      </c>
    </row>
    <row r="210" spans="1:15" x14ac:dyDescent="0.35">
      <c r="A210" t="s">
        <v>652</v>
      </c>
      <c r="B210" t="s">
        <v>653</v>
      </c>
      <c r="C210" s="1">
        <v>18016666</v>
      </c>
      <c r="D210" s="1">
        <v>17860000</v>
      </c>
      <c r="E210" s="1">
        <v>10026667</v>
      </c>
      <c r="F210" s="7">
        <v>0.99130438450710023</v>
      </c>
      <c r="G210" s="7">
        <v>0.55652177822467264</v>
      </c>
      <c r="H210" s="7" t="b">
        <f>Tabla2[[#This Row],[% Facturado]]=Tabla2[[#This Row],[% Pagado]]</f>
        <v>0</v>
      </c>
      <c r="I210" s="1">
        <v>17860000</v>
      </c>
      <c r="J210" s="12">
        <v>17860000</v>
      </c>
      <c r="K210" s="6">
        <f t="shared" si="6"/>
        <v>0.99130438450710023</v>
      </c>
      <c r="L210" s="6">
        <f t="shared" si="7"/>
        <v>0.99130438450710023</v>
      </c>
      <c r="M210" s="11" t="s">
        <v>1841</v>
      </c>
      <c r="N210" s="10" t="s">
        <v>1848</v>
      </c>
      <c r="O210" t="s">
        <v>328</v>
      </c>
    </row>
    <row r="211" spans="1:15" hidden="1" x14ac:dyDescent="0.35">
      <c r="A211" t="s">
        <v>654</v>
      </c>
      <c r="B211" t="s">
        <v>655</v>
      </c>
      <c r="C211" s="1">
        <v>18924533</v>
      </c>
      <c r="D211" s="1">
        <v>18196667</v>
      </c>
      <c r="E211" s="1">
        <v>18196667</v>
      </c>
      <c r="F211" s="7">
        <v>0.9615384960886485</v>
      </c>
      <c r="G211" s="7">
        <v>0.9615384960886485</v>
      </c>
      <c r="H211" s="7" t="b">
        <f>Tabla2[[#This Row],[% Facturado]]=Tabla2[[#This Row],[% Pagado]]</f>
        <v>1</v>
      </c>
      <c r="I211" s="1">
        <v>18196667</v>
      </c>
      <c r="J211" s="12">
        <v>18196667</v>
      </c>
      <c r="K211" s="6">
        <f t="shared" si="6"/>
        <v>0.9615384960886485</v>
      </c>
      <c r="L211" s="6">
        <f t="shared" si="7"/>
        <v>0.9615384960886485</v>
      </c>
      <c r="M211" s="11" t="s">
        <v>1840</v>
      </c>
      <c r="O211" t="s">
        <v>656</v>
      </c>
    </row>
    <row r="212" spans="1:15" hidden="1" x14ac:dyDescent="0.35">
      <c r="A212" t="s">
        <v>657</v>
      </c>
      <c r="B212" t="s">
        <v>658</v>
      </c>
      <c r="C212" s="1">
        <v>9583333</v>
      </c>
      <c r="D212" s="1">
        <v>9500000</v>
      </c>
      <c r="E212" s="1">
        <v>9500000</v>
      </c>
      <c r="F212" s="7">
        <v>0.99130438230623941</v>
      </c>
      <c r="G212" s="7">
        <v>0.99130438230623941</v>
      </c>
      <c r="H212" s="7" t="b">
        <f>Tabla2[[#This Row],[% Facturado]]=Tabla2[[#This Row],[% Pagado]]</f>
        <v>1</v>
      </c>
      <c r="I212" s="1">
        <v>9500000</v>
      </c>
      <c r="J212" s="12">
        <v>9500000</v>
      </c>
      <c r="K212" s="6">
        <f t="shared" si="6"/>
        <v>0.99130438230623941</v>
      </c>
      <c r="L212" s="6">
        <f t="shared" si="7"/>
        <v>0.99130438230623941</v>
      </c>
      <c r="M212" s="11" t="s">
        <v>1840</v>
      </c>
      <c r="O212" t="s">
        <v>151</v>
      </c>
    </row>
    <row r="213" spans="1:15" hidden="1" x14ac:dyDescent="0.35">
      <c r="A213" t="s">
        <v>659</v>
      </c>
      <c r="B213" t="s">
        <v>660</v>
      </c>
      <c r="C213" s="1">
        <v>44000000</v>
      </c>
      <c r="D213" s="1">
        <v>40517167</v>
      </c>
      <c r="E213" s="1">
        <v>40517167</v>
      </c>
      <c r="F213" s="7">
        <v>0.92084470454545453</v>
      </c>
      <c r="G213" s="7">
        <v>0.92084470454545453</v>
      </c>
      <c r="H213" s="7" t="b">
        <f>Tabla2[[#This Row],[% Facturado]]=Tabla2[[#This Row],[% Pagado]]</f>
        <v>1</v>
      </c>
      <c r="I213" s="1">
        <v>40517167</v>
      </c>
      <c r="J213" s="12">
        <v>40517167</v>
      </c>
      <c r="K213" s="6">
        <f t="shared" si="6"/>
        <v>0.92084470454545453</v>
      </c>
      <c r="L213" s="6">
        <f t="shared" si="7"/>
        <v>0.92084470454545453</v>
      </c>
      <c r="M213" s="11" t="s">
        <v>1840</v>
      </c>
      <c r="O213" t="s">
        <v>661</v>
      </c>
    </row>
    <row r="214" spans="1:15" x14ac:dyDescent="0.35">
      <c r="A214" t="s">
        <v>662</v>
      </c>
      <c r="B214" t="s">
        <v>663</v>
      </c>
      <c r="C214" s="1">
        <v>9583333</v>
      </c>
      <c r="D214" s="1">
        <v>9500000</v>
      </c>
      <c r="E214" s="1">
        <v>6333333</v>
      </c>
      <c r="F214" s="7">
        <v>0.99130438230623941</v>
      </c>
      <c r="G214" s="7">
        <v>0.66086955342154974</v>
      </c>
      <c r="H214" s="7" t="b">
        <f>Tabla2[[#This Row],[% Facturado]]=Tabla2[[#This Row],[% Pagado]]</f>
        <v>0</v>
      </c>
      <c r="I214" s="1">
        <v>9500000</v>
      </c>
      <c r="J214" s="12">
        <v>9500000</v>
      </c>
      <c r="K214" s="6">
        <f t="shared" si="6"/>
        <v>0.99130438230623941</v>
      </c>
      <c r="L214" s="6">
        <f t="shared" si="7"/>
        <v>0.99130438230623941</v>
      </c>
      <c r="M214" s="11" t="s">
        <v>1841</v>
      </c>
      <c r="N214" s="10" t="s">
        <v>1848</v>
      </c>
      <c r="O214" t="s">
        <v>410</v>
      </c>
    </row>
    <row r="215" spans="1:15" hidden="1" x14ac:dyDescent="0.35">
      <c r="A215" t="s">
        <v>664</v>
      </c>
      <c r="B215" t="s">
        <v>665</v>
      </c>
      <c r="C215" s="1">
        <v>5500000</v>
      </c>
      <c r="D215" s="1">
        <v>4950000</v>
      </c>
      <c r="E215" s="1">
        <v>4950000</v>
      </c>
      <c r="F215" s="7">
        <v>0.9</v>
      </c>
      <c r="G215" s="7">
        <v>0.9</v>
      </c>
      <c r="H215" s="7" t="b">
        <f>Tabla2[[#This Row],[% Facturado]]=Tabla2[[#This Row],[% Pagado]]</f>
        <v>1</v>
      </c>
      <c r="I215" s="1">
        <v>4950000</v>
      </c>
      <c r="J215" s="12">
        <v>4950000</v>
      </c>
      <c r="K215" s="6">
        <f t="shared" si="6"/>
        <v>0.9</v>
      </c>
      <c r="L215" s="6">
        <f t="shared" si="7"/>
        <v>0.9</v>
      </c>
      <c r="M215" s="11" t="s">
        <v>1840</v>
      </c>
      <c r="O215" t="s">
        <v>45</v>
      </c>
    </row>
    <row r="216" spans="1:15" x14ac:dyDescent="0.35">
      <c r="A216" t="s">
        <v>666</v>
      </c>
      <c r="B216" t="s">
        <v>667</v>
      </c>
      <c r="C216" s="1">
        <v>26583334</v>
      </c>
      <c r="D216" s="1">
        <v>26583333</v>
      </c>
      <c r="E216" s="1">
        <v>20783333</v>
      </c>
      <c r="F216" s="7">
        <v>0.99999996238244604</v>
      </c>
      <c r="G216" s="7">
        <v>0.78181814967227214</v>
      </c>
      <c r="H216" s="7" t="b">
        <f>Tabla2[[#This Row],[% Facturado]]=Tabla2[[#This Row],[% Pagado]]</f>
        <v>0</v>
      </c>
      <c r="I216" s="1">
        <v>26583333</v>
      </c>
      <c r="J216" s="12">
        <v>26583333</v>
      </c>
      <c r="K216" s="6">
        <f t="shared" si="6"/>
        <v>0.99999996238244604</v>
      </c>
      <c r="L216" s="6">
        <f t="shared" si="7"/>
        <v>0.99999996238244604</v>
      </c>
      <c r="M216" s="11" t="s">
        <v>1841</v>
      </c>
      <c r="N216" s="10" t="s">
        <v>1848</v>
      </c>
      <c r="O216" t="s">
        <v>109</v>
      </c>
    </row>
    <row r="217" spans="1:15" x14ac:dyDescent="0.35">
      <c r="A217" t="s">
        <v>668</v>
      </c>
      <c r="B217" t="s">
        <v>669</v>
      </c>
      <c r="C217" s="1">
        <v>9600000</v>
      </c>
      <c r="D217" s="1">
        <v>3360000</v>
      </c>
      <c r="E217" s="1">
        <v>0</v>
      </c>
      <c r="F217" s="7">
        <v>0.35</v>
      </c>
      <c r="G217" s="7">
        <v>0</v>
      </c>
      <c r="H217" s="7" t="b">
        <f>Tabla2[[#This Row],[% Facturado]]=Tabla2[[#This Row],[% Pagado]]</f>
        <v>0</v>
      </c>
      <c r="I217" s="1">
        <v>3360000</v>
      </c>
      <c r="J217" s="12">
        <v>3360000</v>
      </c>
      <c r="K217" s="6">
        <f t="shared" si="6"/>
        <v>0.35</v>
      </c>
      <c r="L217" s="6">
        <f t="shared" si="7"/>
        <v>0.35</v>
      </c>
      <c r="M217" s="11" t="s">
        <v>1841</v>
      </c>
      <c r="N217" s="10" t="s">
        <v>1848</v>
      </c>
      <c r="O217" t="s">
        <v>48</v>
      </c>
    </row>
    <row r="218" spans="1:15" x14ac:dyDescent="0.35">
      <c r="A218" t="s">
        <v>670</v>
      </c>
      <c r="B218" t="s">
        <v>671</v>
      </c>
      <c r="C218" s="1">
        <v>23200000</v>
      </c>
      <c r="D218" s="1">
        <v>21266667</v>
      </c>
      <c r="E218" s="1">
        <v>18366667</v>
      </c>
      <c r="F218" s="7">
        <v>0.91666668103448279</v>
      </c>
      <c r="G218" s="7">
        <v>0.79166668103448279</v>
      </c>
      <c r="H218" s="7" t="b">
        <f>Tabla2[[#This Row],[% Facturado]]=Tabla2[[#This Row],[% Pagado]]</f>
        <v>0</v>
      </c>
      <c r="I218" s="1">
        <v>21266667</v>
      </c>
      <c r="J218" s="12">
        <v>21266667</v>
      </c>
      <c r="K218" s="6">
        <f t="shared" si="6"/>
        <v>0.91666668103448279</v>
      </c>
      <c r="L218" s="6">
        <f t="shared" si="7"/>
        <v>0.91666668103448279</v>
      </c>
      <c r="M218" s="11" t="s">
        <v>1841</v>
      </c>
      <c r="N218" s="10" t="s">
        <v>1848</v>
      </c>
      <c r="O218" t="s">
        <v>109</v>
      </c>
    </row>
    <row r="219" spans="1:15" x14ac:dyDescent="0.35">
      <c r="A219" t="s">
        <v>672</v>
      </c>
      <c r="B219" t="s">
        <v>673</v>
      </c>
      <c r="C219" s="1">
        <v>1710000000</v>
      </c>
      <c r="D219" s="1">
        <v>1478529122</v>
      </c>
      <c r="E219" s="1">
        <v>93358023</v>
      </c>
      <c r="F219" s="7">
        <v>0.86463691345029237</v>
      </c>
      <c r="G219" s="7">
        <v>5.4595335087719299E-2</v>
      </c>
      <c r="H219" s="7" t="b">
        <f>Tabla2[[#This Row],[% Facturado]]=Tabla2[[#This Row],[% Pagado]]</f>
        <v>0</v>
      </c>
      <c r="I219" s="1">
        <v>1478529122</v>
      </c>
      <c r="J219" s="12">
        <v>1478529122</v>
      </c>
      <c r="K219" s="6">
        <f t="shared" si="6"/>
        <v>0.86463691345029237</v>
      </c>
      <c r="L219" s="6">
        <f t="shared" si="7"/>
        <v>0.86463691345029237</v>
      </c>
      <c r="M219" s="11" t="s">
        <v>1841</v>
      </c>
      <c r="N219" s="10" t="s">
        <v>1848</v>
      </c>
      <c r="O219" t="s">
        <v>674</v>
      </c>
    </row>
    <row r="220" spans="1:15" x14ac:dyDescent="0.35">
      <c r="A220" t="s">
        <v>675</v>
      </c>
      <c r="B220" t="s">
        <v>676</v>
      </c>
      <c r="C220" s="1">
        <v>23200000</v>
      </c>
      <c r="D220" s="1">
        <v>15563332</v>
      </c>
      <c r="E220" s="1">
        <v>10053333</v>
      </c>
      <c r="F220" s="7">
        <v>0.67083327586206898</v>
      </c>
      <c r="G220" s="7">
        <v>0.43333331896551724</v>
      </c>
      <c r="H220" s="7" t="b">
        <f>Tabla2[[#This Row],[% Facturado]]=Tabla2[[#This Row],[% Pagado]]</f>
        <v>0</v>
      </c>
      <c r="I220" s="1">
        <v>15563332</v>
      </c>
      <c r="J220" s="12">
        <v>15563332</v>
      </c>
      <c r="K220" s="6">
        <f t="shared" si="6"/>
        <v>0.67083327586206898</v>
      </c>
      <c r="L220" s="6">
        <f t="shared" si="7"/>
        <v>0.67083327586206898</v>
      </c>
      <c r="M220" s="11" t="s">
        <v>1841</v>
      </c>
      <c r="N220" s="10" t="s">
        <v>1848</v>
      </c>
      <c r="O220" t="s">
        <v>211</v>
      </c>
    </row>
    <row r="221" spans="1:15" hidden="1" x14ac:dyDescent="0.35">
      <c r="A221" t="s">
        <v>677</v>
      </c>
      <c r="B221" t="s">
        <v>678</v>
      </c>
      <c r="C221" s="1">
        <v>20016333</v>
      </c>
      <c r="D221" s="1">
        <v>19288466</v>
      </c>
      <c r="E221" s="1">
        <v>19288466</v>
      </c>
      <c r="F221" s="7">
        <v>0.96363634637773066</v>
      </c>
      <c r="G221" s="7">
        <v>0.96363634637773066</v>
      </c>
      <c r="H221" s="7" t="b">
        <f>Tabla2[[#This Row],[% Facturado]]=Tabla2[[#This Row],[% Pagado]]</f>
        <v>1</v>
      </c>
      <c r="I221" s="1">
        <v>19288466</v>
      </c>
      <c r="J221" s="12">
        <v>19288466</v>
      </c>
      <c r="K221" s="6">
        <f t="shared" si="6"/>
        <v>0.96363634637773066</v>
      </c>
      <c r="L221" s="6">
        <f t="shared" si="7"/>
        <v>0.96363634637773066</v>
      </c>
      <c r="M221" s="11" t="s">
        <v>1840</v>
      </c>
      <c r="O221" t="s">
        <v>679</v>
      </c>
    </row>
    <row r="222" spans="1:15" x14ac:dyDescent="0.35">
      <c r="A222" t="s">
        <v>680</v>
      </c>
      <c r="B222" t="s">
        <v>681</v>
      </c>
      <c r="C222" s="1">
        <v>20800000</v>
      </c>
      <c r="D222" s="1">
        <v>17246667</v>
      </c>
      <c r="E222" s="1">
        <v>12046667</v>
      </c>
      <c r="F222" s="7">
        <v>0.82916668269230764</v>
      </c>
      <c r="G222" s="7">
        <v>0.57916668269230764</v>
      </c>
      <c r="H222" s="7" t="b">
        <f>Tabla2[[#This Row],[% Facturado]]=Tabla2[[#This Row],[% Pagado]]</f>
        <v>0</v>
      </c>
      <c r="I222" s="1">
        <v>17246667</v>
      </c>
      <c r="J222" s="12">
        <v>17246667</v>
      </c>
      <c r="K222" s="6">
        <f t="shared" si="6"/>
        <v>0.82916668269230764</v>
      </c>
      <c r="L222" s="6">
        <f t="shared" si="7"/>
        <v>0.82916668269230764</v>
      </c>
      <c r="M222" s="11" t="s">
        <v>1841</v>
      </c>
      <c r="N222" s="10" t="s">
        <v>1848</v>
      </c>
      <c r="O222" t="s">
        <v>682</v>
      </c>
    </row>
    <row r="223" spans="1:15" hidden="1" x14ac:dyDescent="0.35">
      <c r="A223" t="s">
        <v>683</v>
      </c>
      <c r="B223" t="s">
        <v>684</v>
      </c>
      <c r="C223" s="1">
        <v>29828000</v>
      </c>
      <c r="D223" s="1">
        <v>29082299</v>
      </c>
      <c r="E223" s="1">
        <v>29082299</v>
      </c>
      <c r="F223" s="7">
        <v>0.97499996647445353</v>
      </c>
      <c r="G223" s="7">
        <v>0.97499996647445353</v>
      </c>
      <c r="H223" s="7" t="b">
        <f>Tabla2[[#This Row],[% Facturado]]=Tabla2[[#This Row],[% Pagado]]</f>
        <v>1</v>
      </c>
      <c r="I223" s="1">
        <v>29082299</v>
      </c>
      <c r="J223" s="12">
        <v>29082299</v>
      </c>
      <c r="K223" s="6">
        <f t="shared" si="6"/>
        <v>0.97499996647445353</v>
      </c>
      <c r="L223" s="6">
        <f t="shared" si="7"/>
        <v>0.97499996647445353</v>
      </c>
      <c r="M223" s="11" t="s">
        <v>1840</v>
      </c>
      <c r="O223" t="s">
        <v>685</v>
      </c>
    </row>
    <row r="224" spans="1:15" x14ac:dyDescent="0.35">
      <c r="A224" t="s">
        <v>686</v>
      </c>
      <c r="B224" t="s">
        <v>687</v>
      </c>
      <c r="C224" s="1">
        <v>24843334</v>
      </c>
      <c r="D224" s="1">
        <v>24843333</v>
      </c>
      <c r="E224" s="1">
        <v>21943333</v>
      </c>
      <c r="F224" s="7">
        <v>0.99999995974775369</v>
      </c>
      <c r="G224" s="7">
        <v>0.88326844537049654</v>
      </c>
      <c r="H224" s="7" t="b">
        <f>Tabla2[[#This Row],[% Facturado]]=Tabla2[[#This Row],[% Pagado]]</f>
        <v>0</v>
      </c>
      <c r="I224" s="1">
        <v>24843333</v>
      </c>
      <c r="J224" s="12">
        <v>24843333</v>
      </c>
      <c r="K224" s="6">
        <f t="shared" si="6"/>
        <v>0.99999995974775369</v>
      </c>
      <c r="L224" s="6">
        <f t="shared" si="7"/>
        <v>0.99999995974775369</v>
      </c>
      <c r="M224" s="11" t="s">
        <v>1841</v>
      </c>
      <c r="N224" s="10" t="s">
        <v>1848</v>
      </c>
      <c r="O224" t="s">
        <v>688</v>
      </c>
    </row>
    <row r="225" spans="1:15" x14ac:dyDescent="0.35">
      <c r="A225" t="s">
        <v>689</v>
      </c>
      <c r="B225" t="s">
        <v>690</v>
      </c>
      <c r="C225" s="1">
        <v>44000000</v>
      </c>
      <c r="D225" s="1">
        <v>38133333</v>
      </c>
      <c r="E225" s="1">
        <v>32633333</v>
      </c>
      <c r="F225" s="7">
        <v>0.86666665909090912</v>
      </c>
      <c r="G225" s="7">
        <v>0.74166665909090912</v>
      </c>
      <c r="H225" s="7" t="b">
        <f>Tabla2[[#This Row],[% Facturado]]=Tabla2[[#This Row],[% Pagado]]</f>
        <v>0</v>
      </c>
      <c r="I225" s="1">
        <v>38133333</v>
      </c>
      <c r="J225" s="12">
        <v>38133333</v>
      </c>
      <c r="K225" s="6">
        <f t="shared" si="6"/>
        <v>0.86666665909090912</v>
      </c>
      <c r="L225" s="6">
        <f t="shared" si="7"/>
        <v>0.86666665909090912</v>
      </c>
      <c r="M225" s="11" t="s">
        <v>1841</v>
      </c>
      <c r="N225" s="10" t="s">
        <v>1848</v>
      </c>
      <c r="O225" t="s">
        <v>691</v>
      </c>
    </row>
    <row r="226" spans="1:15" hidden="1" x14ac:dyDescent="0.35">
      <c r="A226" t="s">
        <v>692</v>
      </c>
      <c r="B226" t="s">
        <v>693</v>
      </c>
      <c r="C226" s="1">
        <v>43716667</v>
      </c>
      <c r="D226" s="1">
        <v>36550000</v>
      </c>
      <c r="E226" s="1">
        <v>36550000</v>
      </c>
      <c r="F226" s="7">
        <v>0.83606556739561133</v>
      </c>
      <c r="G226" s="7">
        <v>0.83606556739561133</v>
      </c>
      <c r="H226" s="7" t="b">
        <f>Tabla2[[#This Row],[% Facturado]]=Tabla2[[#This Row],[% Pagado]]</f>
        <v>1</v>
      </c>
      <c r="I226" s="1">
        <v>36550000</v>
      </c>
      <c r="J226" s="12">
        <v>36550000</v>
      </c>
      <c r="K226" s="6">
        <f t="shared" si="6"/>
        <v>0.83606556739561133</v>
      </c>
      <c r="L226" s="6">
        <f t="shared" si="7"/>
        <v>0.83606556739561133</v>
      </c>
      <c r="M226" s="11" t="s">
        <v>1840</v>
      </c>
      <c r="O226" t="s">
        <v>694</v>
      </c>
    </row>
    <row r="227" spans="1:15" x14ac:dyDescent="0.35">
      <c r="A227" t="s">
        <v>695</v>
      </c>
      <c r="B227" t="s">
        <v>696</v>
      </c>
      <c r="C227" s="1">
        <v>12500000</v>
      </c>
      <c r="D227" s="1">
        <v>11000000</v>
      </c>
      <c r="E227" s="1">
        <v>5333333</v>
      </c>
      <c r="F227" s="7">
        <v>0.88</v>
      </c>
      <c r="G227" s="7">
        <v>0.42666663999999999</v>
      </c>
      <c r="H227" s="7" t="b">
        <f>Tabla2[[#This Row],[% Facturado]]=Tabla2[[#This Row],[% Pagado]]</f>
        <v>0</v>
      </c>
      <c r="I227" s="1">
        <v>11000000</v>
      </c>
      <c r="J227" s="12">
        <v>11000000</v>
      </c>
      <c r="K227" s="6">
        <f t="shared" si="6"/>
        <v>0.88</v>
      </c>
      <c r="L227" s="6">
        <f t="shared" si="7"/>
        <v>0.88</v>
      </c>
      <c r="M227" s="11" t="s">
        <v>1841</v>
      </c>
      <c r="N227" s="10" t="s">
        <v>1848</v>
      </c>
      <c r="O227" t="s">
        <v>697</v>
      </c>
    </row>
    <row r="228" spans="1:15" hidden="1" x14ac:dyDescent="0.35">
      <c r="A228" t="s">
        <v>698</v>
      </c>
      <c r="B228" t="s">
        <v>699</v>
      </c>
      <c r="C228" s="1">
        <v>19550000</v>
      </c>
      <c r="D228" s="1">
        <v>19380000</v>
      </c>
      <c r="E228" s="1">
        <v>19380000</v>
      </c>
      <c r="F228" s="7">
        <v>0.99130434782608701</v>
      </c>
      <c r="G228" s="7">
        <v>0.99130434782608701</v>
      </c>
      <c r="H228" s="7" t="b">
        <f>Tabla2[[#This Row],[% Facturado]]=Tabla2[[#This Row],[% Pagado]]</f>
        <v>1</v>
      </c>
      <c r="I228" s="1">
        <v>19380000</v>
      </c>
      <c r="J228" s="12">
        <v>19380000</v>
      </c>
      <c r="K228" s="6">
        <f t="shared" si="6"/>
        <v>0.99130434782608701</v>
      </c>
      <c r="L228" s="6">
        <f t="shared" si="7"/>
        <v>0.99130434782608701</v>
      </c>
      <c r="M228" s="11" t="s">
        <v>1840</v>
      </c>
      <c r="O228" t="s">
        <v>700</v>
      </c>
    </row>
    <row r="229" spans="1:15" hidden="1" x14ac:dyDescent="0.35">
      <c r="A229" t="s">
        <v>701</v>
      </c>
      <c r="B229" t="s">
        <v>702</v>
      </c>
      <c r="C229" s="1">
        <v>22403333</v>
      </c>
      <c r="D229" s="1">
        <v>22089999</v>
      </c>
      <c r="E229" s="1">
        <v>22089999</v>
      </c>
      <c r="F229" s="7">
        <v>0.9860139560484148</v>
      </c>
      <c r="G229" s="7">
        <v>0.9860139560484148</v>
      </c>
      <c r="H229" s="7" t="b">
        <f>Tabla2[[#This Row],[% Facturado]]=Tabla2[[#This Row],[% Pagado]]</f>
        <v>1</v>
      </c>
      <c r="I229" s="1">
        <v>22089999</v>
      </c>
      <c r="J229" s="12">
        <v>22089999</v>
      </c>
      <c r="K229" s="6">
        <f t="shared" si="6"/>
        <v>0.9860139560484148</v>
      </c>
      <c r="L229" s="6">
        <f t="shared" si="7"/>
        <v>0.9860139560484148</v>
      </c>
      <c r="M229" s="11" t="s">
        <v>1840</v>
      </c>
      <c r="O229" t="s">
        <v>703</v>
      </c>
    </row>
    <row r="230" spans="1:15" x14ac:dyDescent="0.35">
      <c r="A230" t="s">
        <v>704</v>
      </c>
      <c r="B230" t="s">
        <v>705</v>
      </c>
      <c r="C230" s="1">
        <v>27453334</v>
      </c>
      <c r="D230" s="1">
        <v>24553333</v>
      </c>
      <c r="E230" s="1">
        <v>18753333</v>
      </c>
      <c r="F230" s="7">
        <v>0.89436616332282259</v>
      </c>
      <c r="G230" s="7">
        <v>0.68309856281936465</v>
      </c>
      <c r="H230" s="7" t="b">
        <f>Tabla2[[#This Row],[% Facturado]]=Tabla2[[#This Row],[% Pagado]]</f>
        <v>0</v>
      </c>
      <c r="I230" s="1">
        <v>24553333</v>
      </c>
      <c r="J230" s="12">
        <v>24553333</v>
      </c>
      <c r="K230" s="6">
        <f t="shared" si="6"/>
        <v>0.89436616332282259</v>
      </c>
      <c r="L230" s="6">
        <f t="shared" si="7"/>
        <v>0.89436616332282259</v>
      </c>
      <c r="M230" s="11" t="s">
        <v>1841</v>
      </c>
      <c r="N230" s="10" t="s">
        <v>1848</v>
      </c>
      <c r="O230" t="s">
        <v>688</v>
      </c>
    </row>
    <row r="231" spans="1:15" hidden="1" x14ac:dyDescent="0.35">
      <c r="A231" t="s">
        <v>706</v>
      </c>
      <c r="B231" t="s">
        <v>707</v>
      </c>
      <c r="C231" s="1">
        <v>9583333</v>
      </c>
      <c r="D231" s="1">
        <v>9500000</v>
      </c>
      <c r="E231" s="1">
        <v>9500000</v>
      </c>
      <c r="F231" s="7">
        <v>0.99130438230623941</v>
      </c>
      <c r="G231" s="7">
        <v>0.99130438230623941</v>
      </c>
      <c r="H231" s="7" t="b">
        <f>Tabla2[[#This Row],[% Facturado]]=Tabla2[[#This Row],[% Pagado]]</f>
        <v>1</v>
      </c>
      <c r="I231" s="1">
        <v>9500000</v>
      </c>
      <c r="J231" s="12">
        <v>9500000</v>
      </c>
      <c r="K231" s="6">
        <f t="shared" si="6"/>
        <v>0.99130438230623941</v>
      </c>
      <c r="L231" s="6">
        <f t="shared" si="7"/>
        <v>0.99130438230623941</v>
      </c>
      <c r="M231" s="11" t="s">
        <v>1840</v>
      </c>
      <c r="O231" t="s">
        <v>410</v>
      </c>
    </row>
    <row r="232" spans="1:15" x14ac:dyDescent="0.35">
      <c r="A232" t="s">
        <v>708</v>
      </c>
      <c r="B232" t="s">
        <v>709</v>
      </c>
      <c r="C232" s="1">
        <v>8000000</v>
      </c>
      <c r="D232" s="1">
        <v>5333333</v>
      </c>
      <c r="E232" s="1">
        <v>0</v>
      </c>
      <c r="F232" s="7">
        <v>0.66666662499999996</v>
      </c>
      <c r="G232" s="7">
        <v>0</v>
      </c>
      <c r="H232" s="7" t="b">
        <f>Tabla2[[#This Row],[% Facturado]]=Tabla2[[#This Row],[% Pagado]]</f>
        <v>0</v>
      </c>
      <c r="I232" s="1">
        <v>5333333</v>
      </c>
      <c r="J232" s="12">
        <v>5333333</v>
      </c>
      <c r="K232" s="6">
        <f t="shared" si="6"/>
        <v>0.66666662499999996</v>
      </c>
      <c r="L232" s="6">
        <f t="shared" si="7"/>
        <v>0.66666662499999996</v>
      </c>
      <c r="M232" s="11" t="s">
        <v>1841</v>
      </c>
      <c r="N232" s="10" t="s">
        <v>1848</v>
      </c>
      <c r="O232" t="s">
        <v>710</v>
      </c>
    </row>
    <row r="233" spans="1:15" hidden="1" x14ac:dyDescent="0.35">
      <c r="A233" t="s">
        <v>711</v>
      </c>
      <c r="B233" t="s">
        <v>712</v>
      </c>
      <c r="C233" s="1">
        <v>23400000</v>
      </c>
      <c r="D233" s="1">
        <v>22490000</v>
      </c>
      <c r="E233" s="1">
        <v>22490000</v>
      </c>
      <c r="F233" s="7">
        <v>0.96111111111111114</v>
      </c>
      <c r="G233" s="7">
        <v>0.96111111111111114</v>
      </c>
      <c r="H233" s="7" t="b">
        <f>Tabla2[[#This Row],[% Facturado]]=Tabla2[[#This Row],[% Pagado]]</f>
        <v>1</v>
      </c>
      <c r="I233" s="1">
        <v>22490000</v>
      </c>
      <c r="J233" s="12">
        <v>22490000</v>
      </c>
      <c r="K233" s="6">
        <f t="shared" si="6"/>
        <v>0.96111111111111114</v>
      </c>
      <c r="L233" s="6">
        <f t="shared" si="7"/>
        <v>0.96111111111111114</v>
      </c>
      <c r="M233" s="11" t="s">
        <v>1840</v>
      </c>
      <c r="O233" t="s">
        <v>713</v>
      </c>
    </row>
    <row r="234" spans="1:15" hidden="1" x14ac:dyDescent="0.35">
      <c r="A234" t="s">
        <v>714</v>
      </c>
      <c r="B234" t="s">
        <v>715</v>
      </c>
      <c r="C234" s="1">
        <v>48000000</v>
      </c>
      <c r="D234" s="1">
        <v>46400000</v>
      </c>
      <c r="E234" s="1">
        <v>46400000</v>
      </c>
      <c r="F234" s="7">
        <v>0.96666666666666667</v>
      </c>
      <c r="G234" s="7">
        <v>0.96666666666666667</v>
      </c>
      <c r="H234" s="7" t="b">
        <f>Tabla2[[#This Row],[% Facturado]]=Tabla2[[#This Row],[% Pagado]]</f>
        <v>1</v>
      </c>
      <c r="I234" s="1">
        <v>46400000</v>
      </c>
      <c r="J234" s="12">
        <v>46400000</v>
      </c>
      <c r="K234" s="6">
        <f t="shared" si="6"/>
        <v>0.96666666666666667</v>
      </c>
      <c r="L234" s="6">
        <f t="shared" si="7"/>
        <v>0.96666666666666667</v>
      </c>
      <c r="M234" s="11" t="s">
        <v>1840</v>
      </c>
      <c r="O234" t="s">
        <v>716</v>
      </c>
    </row>
    <row r="235" spans="1:15" x14ac:dyDescent="0.35">
      <c r="A235" t="s">
        <v>717</v>
      </c>
      <c r="B235" t="s">
        <v>718</v>
      </c>
      <c r="C235" s="1">
        <v>11040000</v>
      </c>
      <c r="D235" s="1">
        <v>10944000</v>
      </c>
      <c r="E235" s="1">
        <v>9504000</v>
      </c>
      <c r="F235" s="7">
        <v>0.99130434782608701</v>
      </c>
      <c r="G235" s="7">
        <v>0.86086956521739133</v>
      </c>
      <c r="H235" s="7" t="b">
        <f>Tabla2[[#This Row],[% Facturado]]=Tabla2[[#This Row],[% Pagado]]</f>
        <v>0</v>
      </c>
      <c r="I235" s="1">
        <v>10944000</v>
      </c>
      <c r="J235" s="12">
        <v>10944000</v>
      </c>
      <c r="K235" s="6">
        <f t="shared" si="6"/>
        <v>0.99130434782608701</v>
      </c>
      <c r="L235" s="6">
        <f t="shared" si="7"/>
        <v>0.99130434782608701</v>
      </c>
      <c r="M235" s="11" t="s">
        <v>1841</v>
      </c>
      <c r="N235" s="10" t="s">
        <v>1848</v>
      </c>
      <c r="O235" t="s">
        <v>350</v>
      </c>
    </row>
    <row r="236" spans="1:15" x14ac:dyDescent="0.35">
      <c r="A236" t="s">
        <v>719</v>
      </c>
      <c r="B236" t="s">
        <v>720</v>
      </c>
      <c r="C236" s="1">
        <v>65506667</v>
      </c>
      <c r="D236" s="1">
        <v>64600000</v>
      </c>
      <c r="E236" s="1">
        <v>46693333</v>
      </c>
      <c r="F236" s="7">
        <v>0.98615916453206209</v>
      </c>
      <c r="G236" s="7">
        <v>0.7128027594504236</v>
      </c>
      <c r="H236" s="7" t="b">
        <f>Tabla2[[#This Row],[% Facturado]]=Tabla2[[#This Row],[% Pagado]]</f>
        <v>0</v>
      </c>
      <c r="I236" s="1">
        <v>64600000</v>
      </c>
      <c r="J236" s="12">
        <v>64600000</v>
      </c>
      <c r="K236" s="6">
        <f t="shared" si="6"/>
        <v>0.98615916453206209</v>
      </c>
      <c r="L236" s="6">
        <f t="shared" si="7"/>
        <v>0.98615916453206209</v>
      </c>
      <c r="M236" s="11" t="s">
        <v>1841</v>
      </c>
      <c r="N236" s="10" t="s">
        <v>1848</v>
      </c>
      <c r="O236" t="s">
        <v>721</v>
      </c>
    </row>
    <row r="237" spans="1:15" x14ac:dyDescent="0.35">
      <c r="A237" t="s">
        <v>723</v>
      </c>
      <c r="B237" t="s">
        <v>724</v>
      </c>
      <c r="C237" s="1">
        <v>26066667</v>
      </c>
      <c r="D237" s="1">
        <v>25840000</v>
      </c>
      <c r="E237" s="1">
        <v>15413333</v>
      </c>
      <c r="F237" s="7">
        <v>0.99130433514956096</v>
      </c>
      <c r="G237" s="7">
        <v>0.59130432747692674</v>
      </c>
      <c r="H237" s="7" t="b">
        <f>Tabla2[[#This Row],[% Facturado]]=Tabla2[[#This Row],[% Pagado]]</f>
        <v>0</v>
      </c>
      <c r="I237" s="1">
        <v>25840000</v>
      </c>
      <c r="J237" s="12">
        <v>25840000</v>
      </c>
      <c r="K237" s="6">
        <f t="shared" si="6"/>
        <v>0.99130433514956096</v>
      </c>
      <c r="L237" s="6">
        <f t="shared" si="7"/>
        <v>0.99130433514956096</v>
      </c>
      <c r="M237" s="11" t="s">
        <v>1841</v>
      </c>
      <c r="N237" s="10" t="s">
        <v>1848</v>
      </c>
      <c r="O237" t="s">
        <v>725</v>
      </c>
    </row>
    <row r="238" spans="1:15" hidden="1" x14ac:dyDescent="0.35">
      <c r="A238" t="s">
        <v>726</v>
      </c>
      <c r="B238" t="s">
        <v>727</v>
      </c>
      <c r="C238" s="1">
        <v>61400000</v>
      </c>
      <c r="D238" s="1">
        <v>56800000</v>
      </c>
      <c r="E238" s="1">
        <v>56800000</v>
      </c>
      <c r="F238" s="7">
        <v>0.92508143322475567</v>
      </c>
      <c r="G238" s="7">
        <v>0.92508143322475567</v>
      </c>
      <c r="H238" s="7" t="b">
        <f>Tabla2[[#This Row],[% Facturado]]=Tabla2[[#This Row],[% Pagado]]</f>
        <v>1</v>
      </c>
      <c r="I238" s="1">
        <v>56800000</v>
      </c>
      <c r="J238" s="12">
        <v>56800000</v>
      </c>
      <c r="K238" s="6">
        <f t="shared" si="6"/>
        <v>0.92508143322475567</v>
      </c>
      <c r="L238" s="6">
        <f t="shared" si="7"/>
        <v>0.92508143322475567</v>
      </c>
      <c r="M238" s="11" t="s">
        <v>1840</v>
      </c>
      <c r="O238" t="s">
        <v>316</v>
      </c>
    </row>
    <row r="239" spans="1:15" x14ac:dyDescent="0.35">
      <c r="A239" t="s">
        <v>728</v>
      </c>
      <c r="B239" t="s">
        <v>729</v>
      </c>
      <c r="C239" s="1">
        <v>9583333</v>
      </c>
      <c r="D239" s="1">
        <v>9500000</v>
      </c>
      <c r="E239" s="1">
        <v>8750000</v>
      </c>
      <c r="F239" s="7">
        <v>0.99130438230623941</v>
      </c>
      <c r="G239" s="7">
        <v>0.91304351001890471</v>
      </c>
      <c r="H239" s="7" t="b">
        <f>Tabla2[[#This Row],[% Facturado]]=Tabla2[[#This Row],[% Pagado]]</f>
        <v>0</v>
      </c>
      <c r="I239" s="1">
        <v>9500000</v>
      </c>
      <c r="J239" s="12">
        <v>9500000</v>
      </c>
      <c r="K239" s="6">
        <f t="shared" si="6"/>
        <v>0.99130438230623941</v>
      </c>
      <c r="L239" s="6">
        <f t="shared" si="7"/>
        <v>0.99130438230623941</v>
      </c>
      <c r="M239" s="11" t="s">
        <v>1841</v>
      </c>
      <c r="N239" s="10" t="s">
        <v>1848</v>
      </c>
      <c r="O239" t="s">
        <v>347</v>
      </c>
    </row>
    <row r="240" spans="1:15" hidden="1" x14ac:dyDescent="0.35">
      <c r="A240" t="s">
        <v>730</v>
      </c>
      <c r="B240" t="s">
        <v>731</v>
      </c>
      <c r="C240" s="1">
        <v>45000000</v>
      </c>
      <c r="D240" s="1">
        <v>44500000</v>
      </c>
      <c r="E240" s="1">
        <v>44500000</v>
      </c>
      <c r="F240" s="7">
        <v>0.98888888888888893</v>
      </c>
      <c r="G240" s="7">
        <v>0.98888888888888893</v>
      </c>
      <c r="H240" s="7" t="b">
        <f>Tabla2[[#This Row],[% Facturado]]=Tabla2[[#This Row],[% Pagado]]</f>
        <v>1</v>
      </c>
      <c r="I240" s="1">
        <v>44500000</v>
      </c>
      <c r="J240" s="12">
        <v>44500000</v>
      </c>
      <c r="K240" s="6">
        <f t="shared" si="6"/>
        <v>0.98888888888888893</v>
      </c>
      <c r="L240" s="6">
        <f t="shared" si="7"/>
        <v>0.98888888888888893</v>
      </c>
      <c r="M240" s="11" t="s">
        <v>1840</v>
      </c>
      <c r="O240" t="s">
        <v>732</v>
      </c>
    </row>
    <row r="241" spans="1:15" x14ac:dyDescent="0.35">
      <c r="A241" t="s">
        <v>733</v>
      </c>
      <c r="B241" t="s">
        <v>734</v>
      </c>
      <c r="C241" s="1">
        <v>24553334</v>
      </c>
      <c r="D241" s="1">
        <v>24553333</v>
      </c>
      <c r="E241" s="1">
        <v>21653333</v>
      </c>
      <c r="F241" s="7">
        <v>0.99999995927233343</v>
      </c>
      <c r="G241" s="7">
        <v>0.88188972625876383</v>
      </c>
      <c r="H241" s="7" t="b">
        <f>Tabla2[[#This Row],[% Facturado]]=Tabla2[[#This Row],[% Pagado]]</f>
        <v>0</v>
      </c>
      <c r="I241" s="1">
        <v>24553333</v>
      </c>
      <c r="J241" s="12">
        <v>24553333</v>
      </c>
      <c r="K241" s="6">
        <f t="shared" si="6"/>
        <v>0.99999995927233343</v>
      </c>
      <c r="L241" s="6">
        <f t="shared" si="7"/>
        <v>0.99999995927233343</v>
      </c>
      <c r="M241" s="11" t="s">
        <v>1841</v>
      </c>
      <c r="N241" s="10" t="s">
        <v>1848</v>
      </c>
      <c r="O241" t="s">
        <v>109</v>
      </c>
    </row>
    <row r="242" spans="1:15" hidden="1" x14ac:dyDescent="0.35">
      <c r="A242" t="s">
        <v>735</v>
      </c>
      <c r="B242" t="s">
        <v>736</v>
      </c>
      <c r="C242" s="1">
        <v>21850000</v>
      </c>
      <c r="D242" s="1">
        <v>6840000</v>
      </c>
      <c r="E242" s="1">
        <v>6840000</v>
      </c>
      <c r="F242" s="7">
        <v>0.31304347826086959</v>
      </c>
      <c r="G242" s="7">
        <v>0.31304347826086959</v>
      </c>
      <c r="H242" s="7" t="b">
        <f>Tabla2[[#This Row],[% Facturado]]=Tabla2[[#This Row],[% Pagado]]</f>
        <v>1</v>
      </c>
      <c r="I242" s="1">
        <v>6840000</v>
      </c>
      <c r="J242" s="12">
        <v>6840000</v>
      </c>
      <c r="K242" s="6">
        <f t="shared" si="6"/>
        <v>0.31304347826086959</v>
      </c>
      <c r="L242" s="6">
        <f t="shared" si="7"/>
        <v>0.31304347826086959</v>
      </c>
      <c r="M242" s="11" t="s">
        <v>1840</v>
      </c>
      <c r="O242" t="s">
        <v>737</v>
      </c>
    </row>
    <row r="243" spans="1:15" x14ac:dyDescent="0.35">
      <c r="A243" t="s">
        <v>738</v>
      </c>
      <c r="B243" t="s">
        <v>739</v>
      </c>
      <c r="C243" s="1">
        <v>34400000</v>
      </c>
      <c r="D243" s="1">
        <v>31676667</v>
      </c>
      <c r="E243" s="1">
        <v>27376667</v>
      </c>
      <c r="F243" s="7">
        <v>0.92083334302325581</v>
      </c>
      <c r="G243" s="7">
        <v>0.79583334302325581</v>
      </c>
      <c r="H243" s="7" t="b">
        <f>Tabla2[[#This Row],[% Facturado]]=Tabla2[[#This Row],[% Pagado]]</f>
        <v>0</v>
      </c>
      <c r="I243" s="1">
        <v>31676667</v>
      </c>
      <c r="J243" s="12">
        <v>31676667</v>
      </c>
      <c r="K243" s="6">
        <f t="shared" ref="K243:K303" si="8">I243/C243</f>
        <v>0.92083334302325581</v>
      </c>
      <c r="L243" s="6">
        <f t="shared" ref="L243:L303" si="9">J243/C243</f>
        <v>0.92083334302325581</v>
      </c>
      <c r="M243" s="11" t="s">
        <v>1841</v>
      </c>
      <c r="N243" s="10" t="s">
        <v>1848</v>
      </c>
      <c r="O243" t="s">
        <v>251</v>
      </c>
    </row>
    <row r="244" spans="1:15" hidden="1" x14ac:dyDescent="0.35">
      <c r="A244" t="s">
        <v>740</v>
      </c>
      <c r="B244" t="s">
        <v>741</v>
      </c>
      <c r="C244" s="1">
        <v>26066667</v>
      </c>
      <c r="D244" s="1">
        <v>25613333</v>
      </c>
      <c r="E244" s="1">
        <v>25613333</v>
      </c>
      <c r="F244" s="7">
        <v>0.98260867029912191</v>
      </c>
      <c r="G244" s="7">
        <v>0.98260867029912191</v>
      </c>
      <c r="H244" s="7" t="b">
        <f>Tabla2[[#This Row],[% Facturado]]=Tabla2[[#This Row],[% Pagado]]</f>
        <v>1</v>
      </c>
      <c r="I244" s="1">
        <v>25613333</v>
      </c>
      <c r="J244" s="12">
        <v>25613333</v>
      </c>
      <c r="K244" s="6">
        <f t="shared" si="8"/>
        <v>0.98260867029912191</v>
      </c>
      <c r="L244" s="6">
        <f t="shared" si="9"/>
        <v>0.98260867029912191</v>
      </c>
      <c r="M244" s="11" t="s">
        <v>1840</v>
      </c>
      <c r="O244" t="s">
        <v>742</v>
      </c>
    </row>
    <row r="245" spans="1:15" hidden="1" x14ac:dyDescent="0.35">
      <c r="A245" t="s">
        <v>743</v>
      </c>
      <c r="B245" t="s">
        <v>744</v>
      </c>
      <c r="C245" s="1">
        <v>33000000</v>
      </c>
      <c r="D245" s="1">
        <v>12283333</v>
      </c>
      <c r="E245" s="1">
        <v>12283333</v>
      </c>
      <c r="F245" s="7">
        <v>0.37222221212121215</v>
      </c>
      <c r="G245" s="7">
        <v>0.37222221212121215</v>
      </c>
      <c r="H245" s="7" t="b">
        <f>Tabla2[[#This Row],[% Facturado]]=Tabla2[[#This Row],[% Pagado]]</f>
        <v>1</v>
      </c>
      <c r="I245" s="1">
        <v>12283333</v>
      </c>
      <c r="J245" s="12">
        <v>12283333</v>
      </c>
      <c r="K245" s="6">
        <f t="shared" si="8"/>
        <v>0.37222221212121215</v>
      </c>
      <c r="L245" s="6">
        <f t="shared" si="9"/>
        <v>0.37222221212121215</v>
      </c>
      <c r="M245" s="11" t="s">
        <v>1840</v>
      </c>
      <c r="O245" t="s">
        <v>745</v>
      </c>
    </row>
    <row r="246" spans="1:15" x14ac:dyDescent="0.35">
      <c r="A246" t="s">
        <v>746</v>
      </c>
      <c r="B246" t="s">
        <v>747</v>
      </c>
      <c r="C246" s="1">
        <v>50050000</v>
      </c>
      <c r="D246" s="1">
        <v>44550000</v>
      </c>
      <c r="E246" s="1">
        <v>39050000</v>
      </c>
      <c r="F246" s="7">
        <v>0.89010989010989006</v>
      </c>
      <c r="G246" s="7">
        <v>0.78021978021978022</v>
      </c>
      <c r="H246" s="7" t="b">
        <f>Tabla2[[#This Row],[% Facturado]]=Tabla2[[#This Row],[% Pagado]]</f>
        <v>0</v>
      </c>
      <c r="I246" s="1">
        <v>44550000</v>
      </c>
      <c r="J246" s="12">
        <v>44550000</v>
      </c>
      <c r="K246" s="6">
        <f t="shared" si="8"/>
        <v>0.89010989010989006</v>
      </c>
      <c r="L246" s="6">
        <f t="shared" si="9"/>
        <v>0.89010989010989006</v>
      </c>
      <c r="M246" s="11" t="s">
        <v>1841</v>
      </c>
      <c r="N246" s="10" t="s">
        <v>1848</v>
      </c>
      <c r="O246" t="s">
        <v>748</v>
      </c>
    </row>
    <row r="247" spans="1:15" hidden="1" x14ac:dyDescent="0.35">
      <c r="A247" t="s">
        <v>749</v>
      </c>
      <c r="B247" t="s">
        <v>750</v>
      </c>
      <c r="C247" s="1">
        <v>9583333</v>
      </c>
      <c r="D247" s="1">
        <v>9500000</v>
      </c>
      <c r="E247" s="1">
        <v>9500000</v>
      </c>
      <c r="F247" s="7">
        <v>0.99130438230623941</v>
      </c>
      <c r="G247" s="7">
        <v>0.99130438230623941</v>
      </c>
      <c r="H247" s="7" t="b">
        <f>Tabla2[[#This Row],[% Facturado]]=Tabla2[[#This Row],[% Pagado]]</f>
        <v>1</v>
      </c>
      <c r="I247" s="1">
        <v>9500000</v>
      </c>
      <c r="J247" s="12">
        <v>9500000</v>
      </c>
      <c r="K247" s="6">
        <f t="shared" si="8"/>
        <v>0.99130438230623941</v>
      </c>
      <c r="L247" s="6">
        <f t="shared" si="9"/>
        <v>0.99130438230623941</v>
      </c>
      <c r="M247" s="11" t="s">
        <v>1840</v>
      </c>
      <c r="O247" t="s">
        <v>347</v>
      </c>
    </row>
    <row r="248" spans="1:15" hidden="1" x14ac:dyDescent="0.35">
      <c r="A248" t="s">
        <v>751</v>
      </c>
      <c r="B248" t="s">
        <v>752</v>
      </c>
      <c r="C248" s="1">
        <v>21850000</v>
      </c>
      <c r="D248" s="1">
        <v>19950000</v>
      </c>
      <c r="E248" s="1">
        <v>19950000</v>
      </c>
      <c r="F248" s="7">
        <v>0.91304347826086951</v>
      </c>
      <c r="G248" s="7">
        <v>0.91304347826086951</v>
      </c>
      <c r="H248" s="7" t="b">
        <f>Tabla2[[#This Row],[% Facturado]]=Tabla2[[#This Row],[% Pagado]]</f>
        <v>1</v>
      </c>
      <c r="I248" s="1">
        <v>19950000</v>
      </c>
      <c r="J248" s="12">
        <v>19950000</v>
      </c>
      <c r="K248" s="6">
        <f t="shared" si="8"/>
        <v>0.91304347826086951</v>
      </c>
      <c r="L248" s="6">
        <f t="shared" si="9"/>
        <v>0.91304347826086951</v>
      </c>
      <c r="M248" s="11" t="s">
        <v>1840</v>
      </c>
      <c r="O248" t="s">
        <v>753</v>
      </c>
    </row>
    <row r="249" spans="1:15" hidden="1" x14ac:dyDescent="0.35">
      <c r="A249" t="s">
        <v>754</v>
      </c>
      <c r="B249" t="s">
        <v>755</v>
      </c>
      <c r="C249" s="1">
        <v>61520000</v>
      </c>
      <c r="D249" s="1">
        <v>58187667</v>
      </c>
      <c r="E249" s="1">
        <v>58187667</v>
      </c>
      <c r="F249" s="7">
        <v>0.94583333875162545</v>
      </c>
      <c r="G249" s="7">
        <v>0.94583333875162545</v>
      </c>
      <c r="H249" s="7" t="b">
        <f>Tabla2[[#This Row],[% Facturado]]=Tabla2[[#This Row],[% Pagado]]</f>
        <v>1</v>
      </c>
      <c r="I249" s="1">
        <v>58187667</v>
      </c>
      <c r="J249" s="12">
        <v>58187667</v>
      </c>
      <c r="K249" s="6">
        <f t="shared" si="8"/>
        <v>0.94583333875162545</v>
      </c>
      <c r="L249" s="6">
        <f t="shared" si="9"/>
        <v>0.94583333875162545</v>
      </c>
      <c r="M249" s="11" t="s">
        <v>1840</v>
      </c>
      <c r="O249" t="s">
        <v>756</v>
      </c>
    </row>
    <row r="250" spans="1:15" hidden="1" x14ac:dyDescent="0.35">
      <c r="A250" t="s">
        <v>757</v>
      </c>
      <c r="B250" t="s">
        <v>758</v>
      </c>
      <c r="C250" s="1">
        <v>20891666</v>
      </c>
      <c r="D250" s="1">
        <v>20528333</v>
      </c>
      <c r="E250" s="1">
        <v>20528333</v>
      </c>
      <c r="F250" s="7">
        <v>0.98260871105253167</v>
      </c>
      <c r="G250" s="7">
        <v>0.98260871105253167</v>
      </c>
      <c r="H250" s="7" t="b">
        <f>Tabla2[[#This Row],[% Facturado]]=Tabla2[[#This Row],[% Pagado]]</f>
        <v>1</v>
      </c>
      <c r="I250" s="1">
        <v>20528333</v>
      </c>
      <c r="J250" s="12">
        <v>20528333</v>
      </c>
      <c r="K250" s="6">
        <f t="shared" si="8"/>
        <v>0.98260871105253167</v>
      </c>
      <c r="L250" s="6">
        <f t="shared" si="9"/>
        <v>0.98260871105253167</v>
      </c>
      <c r="M250" s="11" t="s">
        <v>1840</v>
      </c>
      <c r="O250" t="s">
        <v>322</v>
      </c>
    </row>
    <row r="251" spans="1:15" hidden="1" x14ac:dyDescent="0.35">
      <c r="A251" t="s">
        <v>759</v>
      </c>
      <c r="B251" t="s">
        <v>760</v>
      </c>
      <c r="C251" s="1">
        <v>10733333</v>
      </c>
      <c r="D251" s="1">
        <v>6813333</v>
      </c>
      <c r="E251" s="1">
        <v>6813333</v>
      </c>
      <c r="F251" s="7">
        <v>0.63478259735349685</v>
      </c>
      <c r="G251" s="7">
        <v>0.63478259735349685</v>
      </c>
      <c r="H251" s="7" t="b">
        <f>Tabla2[[#This Row],[% Facturado]]=Tabla2[[#This Row],[% Pagado]]</f>
        <v>1</v>
      </c>
      <c r="I251" s="1">
        <v>6813333</v>
      </c>
      <c r="J251" s="12">
        <v>6813333</v>
      </c>
      <c r="K251" s="6">
        <f t="shared" si="8"/>
        <v>0.63478259735349685</v>
      </c>
      <c r="L251" s="6">
        <f t="shared" si="9"/>
        <v>0.63478259735349685</v>
      </c>
      <c r="M251" s="11" t="s">
        <v>1840</v>
      </c>
      <c r="O251" t="s">
        <v>761</v>
      </c>
    </row>
    <row r="252" spans="1:15" hidden="1" x14ac:dyDescent="0.35">
      <c r="A252" t="s">
        <v>762</v>
      </c>
      <c r="B252" t="s">
        <v>763</v>
      </c>
      <c r="C252" s="1">
        <v>22800000</v>
      </c>
      <c r="D252" s="1">
        <v>21850000</v>
      </c>
      <c r="E252" s="1">
        <v>21850000</v>
      </c>
      <c r="F252" s="7">
        <v>0.95833333333333337</v>
      </c>
      <c r="G252" s="7">
        <v>0.95833333333333337</v>
      </c>
      <c r="H252" s="7" t="b">
        <f>Tabla2[[#This Row],[% Facturado]]=Tabla2[[#This Row],[% Pagado]]</f>
        <v>1</v>
      </c>
      <c r="I252" s="1">
        <v>21850000</v>
      </c>
      <c r="J252" s="12">
        <v>21850000</v>
      </c>
      <c r="K252" s="6">
        <f t="shared" si="8"/>
        <v>0.95833333333333337</v>
      </c>
      <c r="L252" s="6">
        <f t="shared" si="9"/>
        <v>0.95833333333333337</v>
      </c>
      <c r="M252" s="11" t="s">
        <v>1840</v>
      </c>
      <c r="O252" t="s">
        <v>764</v>
      </c>
    </row>
    <row r="253" spans="1:15" hidden="1" x14ac:dyDescent="0.35">
      <c r="A253" t="s">
        <v>765</v>
      </c>
      <c r="B253" t="s">
        <v>766</v>
      </c>
      <c r="C253" s="1">
        <v>20800000</v>
      </c>
      <c r="D253" s="1">
        <v>18893333</v>
      </c>
      <c r="E253" s="1">
        <v>18893333</v>
      </c>
      <c r="F253" s="7">
        <v>0.90833331730769229</v>
      </c>
      <c r="G253" s="7">
        <v>0.90833331730769229</v>
      </c>
      <c r="H253" s="7" t="b">
        <f>Tabla2[[#This Row],[% Facturado]]=Tabla2[[#This Row],[% Pagado]]</f>
        <v>1</v>
      </c>
      <c r="I253" s="1">
        <v>18893333</v>
      </c>
      <c r="J253" s="12">
        <v>18893333</v>
      </c>
      <c r="K253" s="6">
        <f t="shared" si="8"/>
        <v>0.90833331730769229</v>
      </c>
      <c r="L253" s="6">
        <f t="shared" si="9"/>
        <v>0.90833331730769229</v>
      </c>
      <c r="M253" s="11" t="s">
        <v>1840</v>
      </c>
      <c r="O253" t="s">
        <v>767</v>
      </c>
    </row>
    <row r="254" spans="1:15" x14ac:dyDescent="0.35">
      <c r="A254" t="s">
        <v>768</v>
      </c>
      <c r="B254" t="s">
        <v>769</v>
      </c>
      <c r="C254" s="1">
        <v>4300000</v>
      </c>
      <c r="D254" s="1">
        <v>286667</v>
      </c>
      <c r="E254" s="1">
        <v>0</v>
      </c>
      <c r="F254" s="7">
        <v>6.6666744186046512E-2</v>
      </c>
      <c r="G254" s="7">
        <v>0</v>
      </c>
      <c r="H254" s="7" t="b">
        <f>Tabla2[[#This Row],[% Facturado]]=Tabla2[[#This Row],[% Pagado]]</f>
        <v>0</v>
      </c>
      <c r="I254" s="1">
        <v>286667</v>
      </c>
      <c r="J254" s="12">
        <v>286667</v>
      </c>
      <c r="K254" s="6">
        <f t="shared" si="8"/>
        <v>6.6666744186046512E-2</v>
      </c>
      <c r="L254" s="6">
        <f t="shared" si="9"/>
        <v>6.6666744186046512E-2</v>
      </c>
      <c r="M254" s="11" t="s">
        <v>1841</v>
      </c>
      <c r="N254" s="10" t="s">
        <v>1848</v>
      </c>
      <c r="O254" t="s">
        <v>770</v>
      </c>
    </row>
    <row r="255" spans="1:15" hidden="1" x14ac:dyDescent="0.35">
      <c r="A255" t="s">
        <v>771</v>
      </c>
      <c r="B255" t="s">
        <v>772</v>
      </c>
      <c r="C255" s="1">
        <v>62166000</v>
      </c>
      <c r="D255" s="1">
        <v>53531833</v>
      </c>
      <c r="E255" s="1">
        <v>53531833</v>
      </c>
      <c r="F255" s="7">
        <v>0.86111110574912331</v>
      </c>
      <c r="G255" s="7">
        <v>0.86111110574912331</v>
      </c>
      <c r="H255" s="7" t="b">
        <f>Tabla2[[#This Row],[% Facturado]]=Tabla2[[#This Row],[% Pagado]]</f>
        <v>1</v>
      </c>
      <c r="I255" s="1">
        <v>53531833</v>
      </c>
      <c r="J255" s="12">
        <v>53531833</v>
      </c>
      <c r="K255" s="6">
        <f t="shared" si="8"/>
        <v>0.86111110574912331</v>
      </c>
      <c r="L255" s="6">
        <f t="shared" si="9"/>
        <v>0.86111110574912331</v>
      </c>
      <c r="M255" s="11" t="s">
        <v>1840</v>
      </c>
      <c r="O255" t="s">
        <v>773</v>
      </c>
    </row>
    <row r="256" spans="1:15" hidden="1" x14ac:dyDescent="0.35">
      <c r="A256" t="s">
        <v>774</v>
      </c>
      <c r="B256" t="s">
        <v>775</v>
      </c>
      <c r="C256" s="1">
        <v>11040000</v>
      </c>
      <c r="D256" s="1">
        <v>10944000</v>
      </c>
      <c r="E256" s="1">
        <v>10944000</v>
      </c>
      <c r="F256" s="7">
        <v>0.99130434782608701</v>
      </c>
      <c r="G256" s="7">
        <v>0.99130434782608701</v>
      </c>
      <c r="H256" s="7" t="b">
        <f>Tabla2[[#This Row],[% Facturado]]=Tabla2[[#This Row],[% Pagado]]</f>
        <v>1</v>
      </c>
      <c r="I256" s="1">
        <v>10944000</v>
      </c>
      <c r="J256" s="12">
        <v>10944000</v>
      </c>
      <c r="K256" s="6">
        <f t="shared" si="8"/>
        <v>0.99130434782608701</v>
      </c>
      <c r="L256" s="6">
        <f t="shared" si="9"/>
        <v>0.99130434782608701</v>
      </c>
      <c r="M256" s="11" t="s">
        <v>1840</v>
      </c>
      <c r="O256" t="s">
        <v>350</v>
      </c>
    </row>
    <row r="257" spans="1:15" hidden="1" x14ac:dyDescent="0.35">
      <c r="A257" t="s">
        <v>776</v>
      </c>
      <c r="B257" t="s">
        <v>777</v>
      </c>
      <c r="C257" s="1">
        <v>68906667</v>
      </c>
      <c r="D257" s="1">
        <v>64373333</v>
      </c>
      <c r="E257" s="1">
        <v>64373333</v>
      </c>
      <c r="F257" s="7">
        <v>0.93421051695912094</v>
      </c>
      <c r="G257" s="7">
        <v>0.93421051695912094</v>
      </c>
      <c r="H257" s="7" t="b">
        <f>Tabla2[[#This Row],[% Facturado]]=Tabla2[[#This Row],[% Pagado]]</f>
        <v>1</v>
      </c>
      <c r="I257" s="1">
        <v>64373333</v>
      </c>
      <c r="J257" s="12">
        <v>64373333</v>
      </c>
      <c r="K257" s="6">
        <f t="shared" si="8"/>
        <v>0.93421051695912094</v>
      </c>
      <c r="L257" s="6">
        <f t="shared" si="9"/>
        <v>0.93421051695912094</v>
      </c>
      <c r="M257" s="11" t="s">
        <v>1840</v>
      </c>
      <c r="O257" t="s">
        <v>778</v>
      </c>
    </row>
    <row r="258" spans="1:15" hidden="1" x14ac:dyDescent="0.35">
      <c r="A258" t="s">
        <v>779</v>
      </c>
      <c r="B258" t="s">
        <v>780</v>
      </c>
      <c r="C258" s="1">
        <v>10000000</v>
      </c>
      <c r="D258" s="1">
        <v>9083333</v>
      </c>
      <c r="E258" s="1">
        <v>9083333</v>
      </c>
      <c r="F258" s="7">
        <v>0.90833330000000001</v>
      </c>
      <c r="G258" s="7">
        <v>0.90833330000000001</v>
      </c>
      <c r="H258" s="7" t="b">
        <f>Tabla2[[#This Row],[% Facturado]]=Tabla2[[#This Row],[% Pagado]]</f>
        <v>1</v>
      </c>
      <c r="I258" s="1">
        <v>9083333</v>
      </c>
      <c r="J258" s="12">
        <v>9083333</v>
      </c>
      <c r="K258" s="6">
        <f t="shared" si="8"/>
        <v>0.90833330000000001</v>
      </c>
      <c r="L258" s="6">
        <f t="shared" si="9"/>
        <v>0.90833330000000001</v>
      </c>
      <c r="M258" s="11" t="s">
        <v>1840</v>
      </c>
      <c r="O258" t="s">
        <v>611</v>
      </c>
    </row>
    <row r="259" spans="1:15" hidden="1" x14ac:dyDescent="0.35">
      <c r="A259" t="s">
        <v>781</v>
      </c>
      <c r="B259" t="s">
        <v>782</v>
      </c>
      <c r="C259" s="1">
        <v>32700000</v>
      </c>
      <c r="D259" s="1">
        <v>32670000</v>
      </c>
      <c r="E259" s="1">
        <v>32670000</v>
      </c>
      <c r="F259" s="7">
        <v>0.99908256880733948</v>
      </c>
      <c r="G259" s="7">
        <v>0.99908256880733948</v>
      </c>
      <c r="H259" s="7" t="b">
        <f>Tabla2[[#This Row],[% Facturado]]=Tabla2[[#This Row],[% Pagado]]</f>
        <v>1</v>
      </c>
      <c r="I259" s="1">
        <v>32670000</v>
      </c>
      <c r="J259" s="12">
        <v>32670000</v>
      </c>
      <c r="K259" s="6">
        <f t="shared" si="8"/>
        <v>0.99908256880733948</v>
      </c>
      <c r="L259" s="6">
        <f t="shared" si="9"/>
        <v>0.99908256880733948</v>
      </c>
      <c r="M259" s="11" t="s">
        <v>1840</v>
      </c>
      <c r="O259" t="s">
        <v>783</v>
      </c>
    </row>
    <row r="260" spans="1:15" hidden="1" x14ac:dyDescent="0.35">
      <c r="A260" t="s">
        <v>784</v>
      </c>
      <c r="B260" t="s">
        <v>785</v>
      </c>
      <c r="C260" s="1">
        <v>44000000</v>
      </c>
      <c r="D260" s="1">
        <v>43816667</v>
      </c>
      <c r="E260" s="1">
        <v>43816667</v>
      </c>
      <c r="F260" s="7">
        <v>0.99583334090909092</v>
      </c>
      <c r="G260" s="7">
        <v>0.99583334090909092</v>
      </c>
      <c r="H260" s="7" t="b">
        <f>Tabla2[[#This Row],[% Facturado]]=Tabla2[[#This Row],[% Pagado]]</f>
        <v>1</v>
      </c>
      <c r="I260" s="1">
        <v>43816667</v>
      </c>
      <c r="J260" s="12">
        <v>43816667</v>
      </c>
      <c r="K260" s="6">
        <f t="shared" si="8"/>
        <v>0.99583334090909092</v>
      </c>
      <c r="L260" s="6">
        <f t="shared" si="9"/>
        <v>0.99583334090909092</v>
      </c>
      <c r="M260" s="11" t="s">
        <v>1840</v>
      </c>
      <c r="O260" t="s">
        <v>786</v>
      </c>
    </row>
    <row r="261" spans="1:15" hidden="1" x14ac:dyDescent="0.35">
      <c r="A261" t="s">
        <v>787</v>
      </c>
      <c r="B261" t="s">
        <v>788</v>
      </c>
      <c r="C261" s="1">
        <v>23600000</v>
      </c>
      <c r="D261" s="1">
        <v>19076667</v>
      </c>
      <c r="E261" s="1">
        <v>19076667</v>
      </c>
      <c r="F261" s="7">
        <v>0.80833334745762708</v>
      </c>
      <c r="G261" s="7">
        <v>0.80833334745762708</v>
      </c>
      <c r="H261" s="7" t="b">
        <f>Tabla2[[#This Row],[% Facturado]]=Tabla2[[#This Row],[% Pagado]]</f>
        <v>1</v>
      </c>
      <c r="I261" s="1">
        <v>19076667</v>
      </c>
      <c r="J261" s="12">
        <v>19076667</v>
      </c>
      <c r="K261" s="6">
        <f t="shared" si="8"/>
        <v>0.80833334745762708</v>
      </c>
      <c r="L261" s="6">
        <f t="shared" si="9"/>
        <v>0.80833334745762708</v>
      </c>
      <c r="M261" s="11" t="s">
        <v>1840</v>
      </c>
      <c r="O261" t="s">
        <v>789</v>
      </c>
    </row>
    <row r="262" spans="1:15" hidden="1" x14ac:dyDescent="0.35">
      <c r="A262" t="s">
        <v>790</v>
      </c>
      <c r="B262" t="s">
        <v>791</v>
      </c>
      <c r="C262" s="1">
        <v>21850000</v>
      </c>
      <c r="D262" s="1">
        <v>21660000</v>
      </c>
      <c r="E262" s="1">
        <v>21660000</v>
      </c>
      <c r="F262" s="7">
        <v>0.99130434782608701</v>
      </c>
      <c r="G262" s="7">
        <v>0.99130434782608701</v>
      </c>
      <c r="H262" s="7" t="b">
        <f>Tabla2[[#This Row],[% Facturado]]=Tabla2[[#This Row],[% Pagado]]</f>
        <v>1</v>
      </c>
      <c r="I262" s="1">
        <v>21660000</v>
      </c>
      <c r="J262" s="12">
        <v>21660000</v>
      </c>
      <c r="K262" s="6">
        <f t="shared" si="8"/>
        <v>0.99130434782608701</v>
      </c>
      <c r="L262" s="6">
        <f t="shared" si="9"/>
        <v>0.99130434782608701</v>
      </c>
      <c r="M262" s="11" t="s">
        <v>1840</v>
      </c>
      <c r="O262" t="s">
        <v>792</v>
      </c>
    </row>
    <row r="263" spans="1:15" x14ac:dyDescent="0.35">
      <c r="A263" t="s">
        <v>793</v>
      </c>
      <c r="B263" t="s">
        <v>794</v>
      </c>
      <c r="C263" s="1">
        <v>38400000</v>
      </c>
      <c r="D263" s="1">
        <v>31200000</v>
      </c>
      <c r="E263" s="1">
        <v>26400000</v>
      </c>
      <c r="F263" s="7">
        <v>0.8125</v>
      </c>
      <c r="G263" s="7">
        <v>0.6875</v>
      </c>
      <c r="H263" s="7" t="b">
        <f>Tabla2[[#This Row],[% Facturado]]=Tabla2[[#This Row],[% Pagado]]</f>
        <v>0</v>
      </c>
      <c r="I263" s="1">
        <v>31200000</v>
      </c>
      <c r="J263" s="12">
        <v>31200000</v>
      </c>
      <c r="K263" s="6">
        <f t="shared" si="8"/>
        <v>0.8125</v>
      </c>
      <c r="L263" s="6">
        <f t="shared" si="9"/>
        <v>0.8125</v>
      </c>
      <c r="M263" s="11" t="s">
        <v>1841</v>
      </c>
      <c r="N263" s="10" t="s">
        <v>1848</v>
      </c>
      <c r="O263" t="s">
        <v>223</v>
      </c>
    </row>
    <row r="264" spans="1:15" hidden="1" x14ac:dyDescent="0.35">
      <c r="A264" t="s">
        <v>795</v>
      </c>
      <c r="B264" t="s">
        <v>796</v>
      </c>
      <c r="C264" s="1">
        <v>43200000</v>
      </c>
      <c r="D264" s="1">
        <v>35200000</v>
      </c>
      <c r="E264" s="1">
        <v>35200000</v>
      </c>
      <c r="F264" s="7">
        <v>0.81481481481481477</v>
      </c>
      <c r="G264" s="7">
        <v>0.81481481481481477</v>
      </c>
      <c r="H264" s="7" t="b">
        <f>Tabla2[[#This Row],[% Facturado]]=Tabla2[[#This Row],[% Pagado]]</f>
        <v>1</v>
      </c>
      <c r="I264" s="1">
        <v>35200000</v>
      </c>
      <c r="J264" s="12">
        <v>35200000</v>
      </c>
      <c r="K264" s="6">
        <f t="shared" si="8"/>
        <v>0.81481481481481477</v>
      </c>
      <c r="L264" s="6">
        <f t="shared" si="9"/>
        <v>0.81481481481481477</v>
      </c>
      <c r="M264" s="11" t="s">
        <v>1840</v>
      </c>
      <c r="O264" t="s">
        <v>797</v>
      </c>
    </row>
    <row r="265" spans="1:15" hidden="1" x14ac:dyDescent="0.35">
      <c r="A265" t="s">
        <v>798</v>
      </c>
      <c r="B265" t="s">
        <v>799</v>
      </c>
      <c r="C265" s="1">
        <v>24000000</v>
      </c>
      <c r="D265" s="1">
        <v>6000000</v>
      </c>
      <c r="E265" s="1">
        <v>6000000</v>
      </c>
      <c r="F265" s="7">
        <v>0.25</v>
      </c>
      <c r="G265" s="7">
        <v>0.25</v>
      </c>
      <c r="H265" s="7" t="b">
        <f>Tabla2[[#This Row],[% Facturado]]=Tabla2[[#This Row],[% Pagado]]</f>
        <v>1</v>
      </c>
      <c r="I265" s="1">
        <v>6000000</v>
      </c>
      <c r="J265" s="12">
        <v>6000000</v>
      </c>
      <c r="K265" s="6">
        <f t="shared" si="8"/>
        <v>0.25</v>
      </c>
      <c r="L265" s="6">
        <f t="shared" si="9"/>
        <v>0.25</v>
      </c>
      <c r="M265" s="11" t="s">
        <v>1840</v>
      </c>
      <c r="O265" t="s">
        <v>800</v>
      </c>
    </row>
    <row r="266" spans="1:15" x14ac:dyDescent="0.35">
      <c r="A266" t="s">
        <v>801</v>
      </c>
      <c r="B266" t="s">
        <v>802</v>
      </c>
      <c r="C266" s="1">
        <v>27200000</v>
      </c>
      <c r="D266" s="1">
        <v>16773333</v>
      </c>
      <c r="E266" s="1">
        <v>9973333</v>
      </c>
      <c r="F266" s="7">
        <v>0.61666665441176471</v>
      </c>
      <c r="G266" s="7">
        <v>0.36666665441176471</v>
      </c>
      <c r="H266" s="7" t="b">
        <f>Tabla2[[#This Row],[% Facturado]]=Tabla2[[#This Row],[% Pagado]]</f>
        <v>0</v>
      </c>
      <c r="I266" s="1">
        <v>16773333</v>
      </c>
      <c r="J266" s="12">
        <v>16773333</v>
      </c>
      <c r="K266" s="6">
        <f t="shared" si="8"/>
        <v>0.61666665441176471</v>
      </c>
      <c r="L266" s="6">
        <f t="shared" si="9"/>
        <v>0.61666665441176471</v>
      </c>
      <c r="M266" s="11" t="s">
        <v>1841</v>
      </c>
      <c r="N266" s="10" t="s">
        <v>1848</v>
      </c>
      <c r="O266" t="s">
        <v>803</v>
      </c>
    </row>
    <row r="267" spans="1:15" hidden="1" x14ac:dyDescent="0.35">
      <c r="A267" t="s">
        <v>804</v>
      </c>
      <c r="B267" t="s">
        <v>805</v>
      </c>
      <c r="C267" s="1">
        <v>44000000</v>
      </c>
      <c r="D267" s="1">
        <v>40516667</v>
      </c>
      <c r="E267" s="1">
        <v>40516667</v>
      </c>
      <c r="F267" s="7">
        <v>0.92083334090909086</v>
      </c>
      <c r="G267" s="7">
        <v>0.92083334090909086</v>
      </c>
      <c r="H267" s="7" t="b">
        <f>Tabla2[[#This Row],[% Facturado]]=Tabla2[[#This Row],[% Pagado]]</f>
        <v>1</v>
      </c>
      <c r="I267" s="1">
        <v>40516667</v>
      </c>
      <c r="J267" s="12">
        <v>40516667</v>
      </c>
      <c r="K267" s="6">
        <f t="shared" si="8"/>
        <v>0.92083334090909086</v>
      </c>
      <c r="L267" s="6">
        <f t="shared" si="9"/>
        <v>0.92083334090909086</v>
      </c>
      <c r="M267" s="11" t="s">
        <v>1840</v>
      </c>
      <c r="O267" t="s">
        <v>493</v>
      </c>
    </row>
    <row r="268" spans="1:15" x14ac:dyDescent="0.35">
      <c r="A268" t="s">
        <v>806</v>
      </c>
      <c r="B268" t="s">
        <v>807</v>
      </c>
      <c r="C268" s="1">
        <v>35000000</v>
      </c>
      <c r="D268" s="1">
        <v>34000000</v>
      </c>
      <c r="E268" s="1">
        <v>32250000</v>
      </c>
      <c r="F268" s="7">
        <v>0.97142857142857142</v>
      </c>
      <c r="G268" s="7">
        <v>0.92142857142857137</v>
      </c>
      <c r="H268" s="7" t="b">
        <f>Tabla2[[#This Row],[% Facturado]]=Tabla2[[#This Row],[% Pagado]]</f>
        <v>0</v>
      </c>
      <c r="I268" s="1">
        <v>34000000</v>
      </c>
      <c r="J268" s="12">
        <v>34000000</v>
      </c>
      <c r="K268" s="6">
        <f t="shared" si="8"/>
        <v>0.97142857142857142</v>
      </c>
      <c r="L268" s="6">
        <f t="shared" si="9"/>
        <v>0.97142857142857142</v>
      </c>
      <c r="M268" s="11" t="s">
        <v>1841</v>
      </c>
      <c r="N268" s="10" t="s">
        <v>1848</v>
      </c>
      <c r="O268" t="s">
        <v>622</v>
      </c>
    </row>
    <row r="269" spans="1:15" hidden="1" x14ac:dyDescent="0.35">
      <c r="A269" t="s">
        <v>808</v>
      </c>
      <c r="B269" t="s">
        <v>809</v>
      </c>
      <c r="C269" s="1">
        <v>15000000</v>
      </c>
      <c r="D269" s="1">
        <v>14833333</v>
      </c>
      <c r="E269" s="1">
        <v>14833333</v>
      </c>
      <c r="F269" s="7">
        <v>0.98888886666666664</v>
      </c>
      <c r="G269" s="7">
        <v>0.98888886666666664</v>
      </c>
      <c r="H269" s="7" t="b">
        <f>Tabla2[[#This Row],[% Facturado]]=Tabla2[[#This Row],[% Pagado]]</f>
        <v>1</v>
      </c>
      <c r="I269" s="1">
        <v>14833333</v>
      </c>
      <c r="J269" s="12">
        <v>14833333</v>
      </c>
      <c r="K269" s="6">
        <f t="shared" si="8"/>
        <v>0.98888886666666664</v>
      </c>
      <c r="L269" s="6">
        <f t="shared" si="9"/>
        <v>0.98888886666666664</v>
      </c>
      <c r="M269" s="11" t="s">
        <v>1840</v>
      </c>
      <c r="O269" t="s">
        <v>810</v>
      </c>
    </row>
    <row r="270" spans="1:15" hidden="1" x14ac:dyDescent="0.35">
      <c r="A270" t="s">
        <v>811</v>
      </c>
      <c r="B270" t="s">
        <v>812</v>
      </c>
      <c r="C270" s="1">
        <v>20800000</v>
      </c>
      <c r="D270" s="1">
        <v>17050000</v>
      </c>
      <c r="E270" s="1">
        <v>17050000</v>
      </c>
      <c r="F270" s="7">
        <v>0.81971153846153844</v>
      </c>
      <c r="G270" s="7">
        <v>0.81971153846153844</v>
      </c>
      <c r="H270" s="7" t="b">
        <f>Tabla2[[#This Row],[% Facturado]]=Tabla2[[#This Row],[% Pagado]]</f>
        <v>1</v>
      </c>
      <c r="I270" s="1">
        <v>17050000</v>
      </c>
      <c r="J270" s="12">
        <v>17050000</v>
      </c>
      <c r="K270" s="6">
        <f t="shared" si="8"/>
        <v>0.81971153846153844</v>
      </c>
      <c r="L270" s="6">
        <f t="shared" si="9"/>
        <v>0.81971153846153844</v>
      </c>
      <c r="M270" s="11" t="s">
        <v>1840</v>
      </c>
      <c r="O270" t="s">
        <v>813</v>
      </c>
    </row>
    <row r="271" spans="1:15" hidden="1" x14ac:dyDescent="0.35">
      <c r="A271" t="s">
        <v>814</v>
      </c>
      <c r="B271" t="s">
        <v>815</v>
      </c>
      <c r="C271" s="1">
        <v>27000000</v>
      </c>
      <c r="D271" s="1">
        <v>26850000</v>
      </c>
      <c r="E271" s="1">
        <v>26850000</v>
      </c>
      <c r="F271" s="7">
        <v>0.99444444444444446</v>
      </c>
      <c r="G271" s="7">
        <v>0.99444444444444446</v>
      </c>
      <c r="H271" s="7" t="b">
        <f>Tabla2[[#This Row],[% Facturado]]=Tabla2[[#This Row],[% Pagado]]</f>
        <v>1</v>
      </c>
      <c r="I271" s="1">
        <v>26850000</v>
      </c>
      <c r="J271" s="12">
        <v>26850000</v>
      </c>
      <c r="K271" s="6">
        <f t="shared" si="8"/>
        <v>0.99444444444444446</v>
      </c>
      <c r="L271" s="6">
        <f t="shared" si="9"/>
        <v>0.99444444444444446</v>
      </c>
      <c r="M271" s="11" t="s">
        <v>1840</v>
      </c>
      <c r="O271" t="s">
        <v>816</v>
      </c>
    </row>
    <row r="272" spans="1:15" x14ac:dyDescent="0.35">
      <c r="A272" t="s">
        <v>817</v>
      </c>
      <c r="B272" t="s">
        <v>818</v>
      </c>
      <c r="C272" s="1">
        <v>25230000</v>
      </c>
      <c r="D272" s="1">
        <v>22330000</v>
      </c>
      <c r="E272" s="1">
        <v>19430000</v>
      </c>
      <c r="F272" s="7">
        <v>0.88505747126436785</v>
      </c>
      <c r="G272" s="7">
        <v>0.77011494252873558</v>
      </c>
      <c r="H272" s="7" t="b">
        <f>Tabla2[[#This Row],[% Facturado]]=Tabla2[[#This Row],[% Pagado]]</f>
        <v>0</v>
      </c>
      <c r="I272" s="1">
        <v>22330000</v>
      </c>
      <c r="J272" s="12">
        <v>22330000</v>
      </c>
      <c r="K272" s="6">
        <f t="shared" si="8"/>
        <v>0.88505747126436785</v>
      </c>
      <c r="L272" s="6">
        <f t="shared" si="9"/>
        <v>0.88505747126436785</v>
      </c>
      <c r="M272" s="11" t="s">
        <v>1841</v>
      </c>
      <c r="N272" s="10" t="s">
        <v>1848</v>
      </c>
      <c r="O272" t="s">
        <v>819</v>
      </c>
    </row>
    <row r="273" spans="1:15" x14ac:dyDescent="0.35">
      <c r="A273" t="s">
        <v>820</v>
      </c>
      <c r="B273" t="s">
        <v>821</v>
      </c>
      <c r="C273" s="1">
        <v>27936667</v>
      </c>
      <c r="D273" s="1">
        <v>27936666</v>
      </c>
      <c r="E273" s="1">
        <v>26003333</v>
      </c>
      <c r="F273" s="7">
        <v>0.99999996420474924</v>
      </c>
      <c r="G273" s="7">
        <v>0.93079582471309119</v>
      </c>
      <c r="H273" s="7" t="b">
        <f>Tabla2[[#This Row],[% Facturado]]=Tabla2[[#This Row],[% Pagado]]</f>
        <v>0</v>
      </c>
      <c r="I273" s="1">
        <v>27936666</v>
      </c>
      <c r="J273" s="12">
        <v>27936666</v>
      </c>
      <c r="K273" s="6">
        <f t="shared" si="8"/>
        <v>0.99999996420474924</v>
      </c>
      <c r="L273" s="6">
        <f t="shared" si="9"/>
        <v>0.99999996420474924</v>
      </c>
      <c r="M273" s="11" t="s">
        <v>1841</v>
      </c>
      <c r="N273" s="10" t="s">
        <v>1848</v>
      </c>
      <c r="O273" t="s">
        <v>88</v>
      </c>
    </row>
    <row r="274" spans="1:15" hidden="1" x14ac:dyDescent="0.35">
      <c r="A274" t="s">
        <v>822</v>
      </c>
      <c r="B274" t="s">
        <v>823</v>
      </c>
      <c r="C274" s="1">
        <v>11040000</v>
      </c>
      <c r="D274" s="1">
        <v>10944000</v>
      </c>
      <c r="E274" s="1">
        <v>10944000</v>
      </c>
      <c r="F274" s="7">
        <v>0.99130434782608701</v>
      </c>
      <c r="G274" s="7">
        <v>0.99130434782608701</v>
      </c>
      <c r="H274" s="7" t="b">
        <f>Tabla2[[#This Row],[% Facturado]]=Tabla2[[#This Row],[% Pagado]]</f>
        <v>1</v>
      </c>
      <c r="I274" s="1">
        <v>10944000</v>
      </c>
      <c r="J274" s="12">
        <v>10944000</v>
      </c>
      <c r="K274" s="6">
        <f t="shared" si="8"/>
        <v>0.99130434782608701</v>
      </c>
      <c r="L274" s="6">
        <f t="shared" si="9"/>
        <v>0.99130434782608701</v>
      </c>
      <c r="M274" s="11" t="s">
        <v>1840</v>
      </c>
      <c r="O274" t="s">
        <v>350</v>
      </c>
    </row>
    <row r="275" spans="1:15" x14ac:dyDescent="0.35">
      <c r="A275" t="s">
        <v>824</v>
      </c>
      <c r="B275" t="s">
        <v>825</v>
      </c>
      <c r="C275" s="1">
        <v>5500000</v>
      </c>
      <c r="D275" s="1">
        <v>3666667</v>
      </c>
      <c r="E275" s="1">
        <v>0</v>
      </c>
      <c r="F275" s="7">
        <v>0.66666672727272724</v>
      </c>
      <c r="G275" s="7">
        <v>0</v>
      </c>
      <c r="H275" s="7" t="b">
        <f>Tabla2[[#This Row],[% Facturado]]=Tabla2[[#This Row],[% Pagado]]</f>
        <v>0</v>
      </c>
      <c r="I275" s="1">
        <v>3666667</v>
      </c>
      <c r="J275" s="12">
        <v>3666667</v>
      </c>
      <c r="K275" s="6">
        <f t="shared" si="8"/>
        <v>0.66666672727272724</v>
      </c>
      <c r="L275" s="6">
        <f t="shared" si="9"/>
        <v>0.66666672727272724</v>
      </c>
      <c r="M275" s="11" t="s">
        <v>1841</v>
      </c>
      <c r="N275" s="10" t="s">
        <v>1848</v>
      </c>
      <c r="O275" t="s">
        <v>45</v>
      </c>
    </row>
    <row r="276" spans="1:15" hidden="1" x14ac:dyDescent="0.35">
      <c r="A276" t="s">
        <v>826</v>
      </c>
      <c r="B276" t="s">
        <v>827</v>
      </c>
      <c r="C276" s="1">
        <v>22200000</v>
      </c>
      <c r="D276" s="1">
        <v>21953333</v>
      </c>
      <c r="E276" s="1">
        <v>21953333</v>
      </c>
      <c r="F276" s="7">
        <v>0.98888887387387392</v>
      </c>
      <c r="G276" s="7">
        <v>0.98888887387387392</v>
      </c>
      <c r="H276" s="7" t="b">
        <f>Tabla2[[#This Row],[% Facturado]]=Tabla2[[#This Row],[% Pagado]]</f>
        <v>1</v>
      </c>
      <c r="I276" s="1">
        <v>21953333</v>
      </c>
      <c r="J276" s="12">
        <v>21953333</v>
      </c>
      <c r="K276" s="6">
        <f t="shared" si="8"/>
        <v>0.98888887387387392</v>
      </c>
      <c r="L276" s="6">
        <f t="shared" si="9"/>
        <v>0.98888887387387392</v>
      </c>
      <c r="M276" s="11" t="s">
        <v>1840</v>
      </c>
      <c r="O276" t="s">
        <v>828</v>
      </c>
    </row>
    <row r="277" spans="1:15" hidden="1" x14ac:dyDescent="0.35">
      <c r="A277" t="s">
        <v>829</v>
      </c>
      <c r="B277" t="s">
        <v>830</v>
      </c>
      <c r="C277" s="1">
        <v>36406667</v>
      </c>
      <c r="D277" s="1">
        <v>32106667</v>
      </c>
      <c r="E277" s="1">
        <v>32106667</v>
      </c>
      <c r="F277" s="7">
        <v>0.88188976486092507</v>
      </c>
      <c r="G277" s="7">
        <v>0.88188976486092507</v>
      </c>
      <c r="H277" s="7" t="b">
        <f>Tabla2[[#This Row],[% Facturado]]=Tabla2[[#This Row],[% Pagado]]</f>
        <v>1</v>
      </c>
      <c r="I277" s="1">
        <v>32106667</v>
      </c>
      <c r="J277" s="12">
        <v>32106667</v>
      </c>
      <c r="K277" s="6">
        <f t="shared" si="8"/>
        <v>0.88188976486092507</v>
      </c>
      <c r="L277" s="6">
        <f t="shared" si="9"/>
        <v>0.88188976486092507</v>
      </c>
      <c r="M277" s="11" t="s">
        <v>1840</v>
      </c>
      <c r="O277" t="s">
        <v>831</v>
      </c>
    </row>
    <row r="278" spans="1:15" hidden="1" x14ac:dyDescent="0.35">
      <c r="A278" t="s">
        <v>832</v>
      </c>
      <c r="B278" t="s">
        <v>833</v>
      </c>
      <c r="C278" s="1">
        <v>21850000</v>
      </c>
      <c r="D278" s="1">
        <v>21660000</v>
      </c>
      <c r="E278" s="1">
        <v>21660000</v>
      </c>
      <c r="F278" s="7">
        <v>0.99130434782608701</v>
      </c>
      <c r="G278" s="7">
        <v>0.99130434782608701</v>
      </c>
      <c r="H278" s="7" t="b">
        <f>Tabla2[[#This Row],[% Facturado]]=Tabla2[[#This Row],[% Pagado]]</f>
        <v>1</v>
      </c>
      <c r="I278" s="1">
        <v>21660000</v>
      </c>
      <c r="J278" s="12">
        <v>21660000</v>
      </c>
      <c r="K278" s="6">
        <f t="shared" si="8"/>
        <v>0.99130434782608701</v>
      </c>
      <c r="L278" s="6">
        <f t="shared" si="9"/>
        <v>0.99130434782608701</v>
      </c>
      <c r="M278" s="11" t="s">
        <v>1840</v>
      </c>
      <c r="O278" t="s">
        <v>510</v>
      </c>
    </row>
    <row r="279" spans="1:15" hidden="1" x14ac:dyDescent="0.35">
      <c r="A279" t="s">
        <v>834</v>
      </c>
      <c r="B279" t="s">
        <v>835</v>
      </c>
      <c r="C279" s="1">
        <v>49800000</v>
      </c>
      <c r="D279" s="1">
        <v>43800000</v>
      </c>
      <c r="E279" s="1">
        <v>43800000</v>
      </c>
      <c r="F279" s="7">
        <v>0.87951807228915657</v>
      </c>
      <c r="G279" s="7">
        <v>0.87951807228915657</v>
      </c>
      <c r="H279" s="7" t="b">
        <f>Tabla2[[#This Row],[% Facturado]]=Tabla2[[#This Row],[% Pagado]]</f>
        <v>1</v>
      </c>
      <c r="I279" s="1">
        <v>43800000</v>
      </c>
      <c r="J279" s="12">
        <v>43800000</v>
      </c>
      <c r="K279" s="6">
        <f t="shared" si="8"/>
        <v>0.87951807228915657</v>
      </c>
      <c r="L279" s="6">
        <f t="shared" si="9"/>
        <v>0.87951807228915657</v>
      </c>
      <c r="M279" s="11" t="s">
        <v>1840</v>
      </c>
      <c r="O279" t="s">
        <v>836</v>
      </c>
    </row>
    <row r="280" spans="1:15" hidden="1" x14ac:dyDescent="0.35">
      <c r="A280" t="s">
        <v>837</v>
      </c>
      <c r="B280" t="s">
        <v>838</v>
      </c>
      <c r="C280" s="1">
        <v>38700000</v>
      </c>
      <c r="D280" s="1">
        <v>21500000</v>
      </c>
      <c r="E280" s="1">
        <v>21500000</v>
      </c>
      <c r="F280" s="7">
        <v>0.55555555555555558</v>
      </c>
      <c r="G280" s="7">
        <v>0.55555555555555558</v>
      </c>
      <c r="H280" s="7" t="b">
        <f>Tabla2[[#This Row],[% Facturado]]=Tabla2[[#This Row],[% Pagado]]</f>
        <v>1</v>
      </c>
      <c r="I280" s="1">
        <v>21500000</v>
      </c>
      <c r="J280" s="12">
        <v>21500000</v>
      </c>
      <c r="K280" s="6">
        <f t="shared" si="8"/>
        <v>0.55555555555555558</v>
      </c>
      <c r="L280" s="6">
        <f t="shared" si="9"/>
        <v>0.55555555555555558</v>
      </c>
      <c r="M280" s="11" t="s">
        <v>1840</v>
      </c>
      <c r="O280" t="s">
        <v>839</v>
      </c>
    </row>
    <row r="281" spans="1:15" hidden="1" x14ac:dyDescent="0.35">
      <c r="A281" t="s">
        <v>840</v>
      </c>
      <c r="B281" t="s">
        <v>841</v>
      </c>
      <c r="C281" s="1">
        <v>21850000</v>
      </c>
      <c r="D281" s="1">
        <v>21660000</v>
      </c>
      <c r="E281" s="1">
        <v>21660000</v>
      </c>
      <c r="F281" s="7">
        <v>0.99130434782608701</v>
      </c>
      <c r="G281" s="7">
        <v>0.99130434782608701</v>
      </c>
      <c r="H281" s="7" t="b">
        <f>Tabla2[[#This Row],[% Facturado]]=Tabla2[[#This Row],[% Pagado]]</f>
        <v>1</v>
      </c>
      <c r="I281" s="1">
        <v>21660000</v>
      </c>
      <c r="J281" s="12">
        <v>21660000</v>
      </c>
      <c r="K281" s="6">
        <f t="shared" si="8"/>
        <v>0.99130434782608701</v>
      </c>
      <c r="L281" s="6">
        <f t="shared" si="9"/>
        <v>0.99130434782608701</v>
      </c>
      <c r="M281" s="11" t="s">
        <v>1840</v>
      </c>
      <c r="O281" t="s">
        <v>510</v>
      </c>
    </row>
    <row r="282" spans="1:15" x14ac:dyDescent="0.35">
      <c r="A282" t="s">
        <v>842</v>
      </c>
      <c r="B282" t="s">
        <v>843</v>
      </c>
      <c r="C282" s="1">
        <v>44000000</v>
      </c>
      <c r="D282" s="1">
        <v>37583333</v>
      </c>
      <c r="E282" s="1">
        <v>32083333</v>
      </c>
      <c r="F282" s="7">
        <v>0.85416665909090905</v>
      </c>
      <c r="G282" s="7">
        <v>0.72916665909090905</v>
      </c>
      <c r="H282" s="7" t="b">
        <f>Tabla2[[#This Row],[% Facturado]]=Tabla2[[#This Row],[% Pagado]]</f>
        <v>0</v>
      </c>
      <c r="I282" s="1">
        <v>37583333</v>
      </c>
      <c r="J282" s="12">
        <v>37583333</v>
      </c>
      <c r="K282" s="6">
        <f t="shared" si="8"/>
        <v>0.85416665909090905</v>
      </c>
      <c r="L282" s="6">
        <f t="shared" si="9"/>
        <v>0.85416665909090905</v>
      </c>
      <c r="M282" s="11" t="s">
        <v>1841</v>
      </c>
      <c r="N282" s="10" t="s">
        <v>1848</v>
      </c>
      <c r="O282" t="s">
        <v>844</v>
      </c>
    </row>
    <row r="283" spans="1:15" hidden="1" x14ac:dyDescent="0.35">
      <c r="A283" t="s">
        <v>845</v>
      </c>
      <c r="B283" t="s">
        <v>846</v>
      </c>
      <c r="C283" s="1">
        <v>10733333</v>
      </c>
      <c r="D283" s="1">
        <v>6813333</v>
      </c>
      <c r="E283" s="1">
        <v>6813333</v>
      </c>
      <c r="F283" s="7">
        <v>0.63478259735349685</v>
      </c>
      <c r="G283" s="7">
        <v>0.63478259735349685</v>
      </c>
      <c r="H283" s="7" t="b">
        <f>Tabla2[[#This Row],[% Facturado]]=Tabla2[[#This Row],[% Pagado]]</f>
        <v>1</v>
      </c>
      <c r="I283" s="1">
        <v>6813333</v>
      </c>
      <c r="J283" s="12">
        <v>6813333</v>
      </c>
      <c r="K283" s="6">
        <f t="shared" si="8"/>
        <v>0.63478259735349685</v>
      </c>
      <c r="L283" s="6">
        <f t="shared" si="9"/>
        <v>0.63478259735349685</v>
      </c>
      <c r="M283" s="11" t="s">
        <v>1840</v>
      </c>
      <c r="O283" t="s">
        <v>761</v>
      </c>
    </row>
    <row r="284" spans="1:15" x14ac:dyDescent="0.35">
      <c r="A284" t="s">
        <v>847</v>
      </c>
      <c r="B284" t="s">
        <v>848</v>
      </c>
      <c r="C284" s="1">
        <v>17100000</v>
      </c>
      <c r="D284" s="1">
        <v>7980000</v>
      </c>
      <c r="E284" s="1">
        <v>2850000</v>
      </c>
      <c r="F284" s="7">
        <v>0.46666666666666667</v>
      </c>
      <c r="G284" s="7">
        <v>0.16666666666666666</v>
      </c>
      <c r="H284" s="7" t="b">
        <f>Tabla2[[#This Row],[% Facturado]]=Tabla2[[#This Row],[% Pagado]]</f>
        <v>0</v>
      </c>
      <c r="I284" s="1">
        <v>7980000</v>
      </c>
      <c r="J284" s="12">
        <v>7980000</v>
      </c>
      <c r="K284" s="6">
        <f t="shared" si="8"/>
        <v>0.46666666666666667</v>
      </c>
      <c r="L284" s="6">
        <f t="shared" si="9"/>
        <v>0.46666666666666667</v>
      </c>
      <c r="M284" s="11" t="s">
        <v>1841</v>
      </c>
      <c r="N284" s="10" t="s">
        <v>1848</v>
      </c>
      <c r="O284" t="s">
        <v>849</v>
      </c>
    </row>
    <row r="285" spans="1:15" hidden="1" x14ac:dyDescent="0.35">
      <c r="A285" t="s">
        <v>850</v>
      </c>
      <c r="B285" t="s">
        <v>851</v>
      </c>
      <c r="C285" s="1">
        <v>27356667</v>
      </c>
      <c r="D285" s="1">
        <v>24456667</v>
      </c>
      <c r="E285" s="1">
        <v>24456667</v>
      </c>
      <c r="F285" s="7">
        <v>0.89399293415385728</v>
      </c>
      <c r="G285" s="7">
        <v>0.89399293415385728</v>
      </c>
      <c r="H285" s="7" t="b">
        <f>Tabla2[[#This Row],[% Facturado]]=Tabla2[[#This Row],[% Pagado]]</f>
        <v>1</v>
      </c>
      <c r="I285" s="1">
        <v>24456667</v>
      </c>
      <c r="J285" s="12">
        <v>24456667</v>
      </c>
      <c r="K285" s="6">
        <f t="shared" si="8"/>
        <v>0.89399293415385728</v>
      </c>
      <c r="L285" s="6">
        <f t="shared" si="9"/>
        <v>0.89399293415385728</v>
      </c>
      <c r="M285" s="11" t="s">
        <v>1840</v>
      </c>
      <c r="O285" t="s">
        <v>109</v>
      </c>
    </row>
    <row r="286" spans="1:15" hidden="1" x14ac:dyDescent="0.35">
      <c r="A286" t="s">
        <v>852</v>
      </c>
      <c r="B286" t="s">
        <v>853</v>
      </c>
      <c r="C286" s="1">
        <v>26066666</v>
      </c>
      <c r="D286" s="1">
        <v>25613333</v>
      </c>
      <c r="E286" s="1">
        <v>25613333</v>
      </c>
      <c r="F286" s="7">
        <v>0.98260870799510758</v>
      </c>
      <c r="G286" s="7">
        <v>0.98260870799510758</v>
      </c>
      <c r="H286" s="7" t="b">
        <f>Tabla2[[#This Row],[% Facturado]]=Tabla2[[#This Row],[% Pagado]]</f>
        <v>1</v>
      </c>
      <c r="I286" s="1">
        <v>25613333</v>
      </c>
      <c r="J286" s="12">
        <v>25613333</v>
      </c>
      <c r="K286" s="6">
        <f t="shared" si="8"/>
        <v>0.98260870799510758</v>
      </c>
      <c r="L286" s="6">
        <f t="shared" si="9"/>
        <v>0.98260870799510758</v>
      </c>
      <c r="M286" s="11" t="s">
        <v>1840</v>
      </c>
      <c r="O286" t="s">
        <v>854</v>
      </c>
    </row>
    <row r="287" spans="1:15" hidden="1" x14ac:dyDescent="0.35">
      <c r="A287" t="s">
        <v>855</v>
      </c>
      <c r="B287" t="s">
        <v>856</v>
      </c>
      <c r="C287" s="1">
        <v>9583333</v>
      </c>
      <c r="D287" s="1">
        <v>9500000</v>
      </c>
      <c r="E287" s="1">
        <v>9500000</v>
      </c>
      <c r="F287" s="7">
        <v>0.99130438230623941</v>
      </c>
      <c r="G287" s="7">
        <v>0.99130438230623941</v>
      </c>
      <c r="H287" s="7" t="b">
        <f>Tabla2[[#This Row],[% Facturado]]=Tabla2[[#This Row],[% Pagado]]</f>
        <v>1</v>
      </c>
      <c r="I287" s="1">
        <v>9500000</v>
      </c>
      <c r="J287" s="12">
        <v>9500000</v>
      </c>
      <c r="K287" s="6">
        <f t="shared" si="8"/>
        <v>0.99130438230623941</v>
      </c>
      <c r="L287" s="6">
        <f t="shared" si="9"/>
        <v>0.99130438230623941</v>
      </c>
      <c r="M287" s="11" t="s">
        <v>1840</v>
      </c>
      <c r="O287" t="s">
        <v>115</v>
      </c>
    </row>
    <row r="288" spans="1:15" x14ac:dyDescent="0.35">
      <c r="A288" t="s">
        <v>857</v>
      </c>
      <c r="B288" t="s">
        <v>858</v>
      </c>
      <c r="C288" s="1">
        <v>200000000</v>
      </c>
      <c r="D288" s="1">
        <v>139999880</v>
      </c>
      <c r="E288" s="1">
        <v>100000000</v>
      </c>
      <c r="F288" s="7">
        <v>0.69999940000000005</v>
      </c>
      <c r="G288" s="7">
        <v>0.5</v>
      </c>
      <c r="H288" s="7" t="b">
        <f>Tabla2[[#This Row],[% Facturado]]=Tabla2[[#This Row],[% Pagado]]</f>
        <v>0</v>
      </c>
      <c r="I288" s="1">
        <v>139999880</v>
      </c>
      <c r="J288" s="12">
        <v>139999880</v>
      </c>
      <c r="K288" s="6">
        <f t="shared" si="8"/>
        <v>0.69999940000000005</v>
      </c>
      <c r="L288" s="6">
        <f t="shared" si="9"/>
        <v>0.69999940000000005</v>
      </c>
      <c r="M288" s="11" t="s">
        <v>1841</v>
      </c>
      <c r="N288" s="10" t="s">
        <v>1848</v>
      </c>
      <c r="O288" t="s">
        <v>859</v>
      </c>
    </row>
    <row r="289" spans="1:15" hidden="1" x14ac:dyDescent="0.35">
      <c r="A289" t="s">
        <v>860</v>
      </c>
      <c r="B289" t="s">
        <v>861</v>
      </c>
      <c r="C289" s="1">
        <v>23200000</v>
      </c>
      <c r="D289" s="1">
        <v>22040000</v>
      </c>
      <c r="E289" s="1">
        <v>22040000</v>
      </c>
      <c r="F289" s="7">
        <v>0.95</v>
      </c>
      <c r="G289" s="7">
        <v>0.95</v>
      </c>
      <c r="H289" s="7" t="b">
        <f>Tabla2[[#This Row],[% Facturado]]=Tabla2[[#This Row],[% Pagado]]</f>
        <v>1</v>
      </c>
      <c r="I289" s="1">
        <v>22040000</v>
      </c>
      <c r="J289" s="12">
        <v>22040000</v>
      </c>
      <c r="K289" s="6">
        <f t="shared" si="8"/>
        <v>0.95</v>
      </c>
      <c r="L289" s="6">
        <f t="shared" si="9"/>
        <v>0.95</v>
      </c>
      <c r="M289" s="11" t="s">
        <v>1840</v>
      </c>
      <c r="O289" t="s">
        <v>186</v>
      </c>
    </row>
    <row r="290" spans="1:15" x14ac:dyDescent="0.35">
      <c r="A290" t="s">
        <v>862</v>
      </c>
      <c r="B290" t="s">
        <v>863</v>
      </c>
      <c r="C290" s="1">
        <v>17400000</v>
      </c>
      <c r="D290" s="1">
        <v>16530000</v>
      </c>
      <c r="E290" s="1">
        <v>13630000</v>
      </c>
      <c r="F290" s="7">
        <v>0.95</v>
      </c>
      <c r="G290" s="7">
        <v>0.78333333333333333</v>
      </c>
      <c r="H290" s="7" t="b">
        <f>Tabla2[[#This Row],[% Facturado]]=Tabla2[[#This Row],[% Pagado]]</f>
        <v>0</v>
      </c>
      <c r="I290" s="1">
        <v>16530000</v>
      </c>
      <c r="J290" s="12">
        <v>16530000</v>
      </c>
      <c r="K290" s="6">
        <f t="shared" si="8"/>
        <v>0.95</v>
      </c>
      <c r="L290" s="6">
        <f t="shared" si="9"/>
        <v>0.95</v>
      </c>
      <c r="M290" s="11" t="s">
        <v>1841</v>
      </c>
      <c r="N290" s="10" t="s">
        <v>1848</v>
      </c>
      <c r="O290" t="s">
        <v>325</v>
      </c>
    </row>
    <row r="291" spans="1:15" hidden="1" x14ac:dyDescent="0.35">
      <c r="A291" t="s">
        <v>864</v>
      </c>
      <c r="B291" t="s">
        <v>865</v>
      </c>
      <c r="C291" s="1">
        <v>9583333</v>
      </c>
      <c r="D291" s="1">
        <v>9416666</v>
      </c>
      <c r="E291" s="1">
        <v>9416666</v>
      </c>
      <c r="F291" s="7">
        <v>0.9826086602646491</v>
      </c>
      <c r="G291" s="7">
        <v>0.9826086602646491</v>
      </c>
      <c r="H291" s="7" t="b">
        <f>Tabla2[[#This Row],[% Facturado]]=Tabla2[[#This Row],[% Pagado]]</f>
        <v>1</v>
      </c>
      <c r="I291" s="1">
        <v>9416666</v>
      </c>
      <c r="J291" s="12">
        <v>9416666</v>
      </c>
      <c r="K291" s="6">
        <f t="shared" si="8"/>
        <v>0.9826086602646491</v>
      </c>
      <c r="L291" s="6">
        <f t="shared" si="9"/>
        <v>0.9826086602646491</v>
      </c>
      <c r="M291" s="11" t="s">
        <v>1840</v>
      </c>
      <c r="O291" t="s">
        <v>151</v>
      </c>
    </row>
    <row r="292" spans="1:15" hidden="1" x14ac:dyDescent="0.35">
      <c r="A292" t="s">
        <v>866</v>
      </c>
      <c r="B292" t="s">
        <v>867</v>
      </c>
      <c r="C292" s="1">
        <v>9583333</v>
      </c>
      <c r="D292" s="1">
        <v>7500000</v>
      </c>
      <c r="E292" s="1">
        <v>7500000</v>
      </c>
      <c r="F292" s="7">
        <v>0.78260872287334693</v>
      </c>
      <c r="G292" s="7">
        <v>0.78260872287334693</v>
      </c>
      <c r="H292" s="7" t="b">
        <f>Tabla2[[#This Row],[% Facturado]]=Tabla2[[#This Row],[% Pagado]]</f>
        <v>1</v>
      </c>
      <c r="I292" s="1">
        <v>7500000</v>
      </c>
      <c r="J292" s="12">
        <v>7500000</v>
      </c>
      <c r="K292" s="6">
        <f t="shared" si="8"/>
        <v>0.78260872287334693</v>
      </c>
      <c r="L292" s="6">
        <f t="shared" si="9"/>
        <v>0.78260872287334693</v>
      </c>
      <c r="M292" s="11" t="s">
        <v>1840</v>
      </c>
      <c r="O292" t="s">
        <v>868</v>
      </c>
    </row>
    <row r="293" spans="1:15" hidden="1" x14ac:dyDescent="0.35">
      <c r="A293" t="s">
        <v>869</v>
      </c>
      <c r="B293" t="s">
        <v>870</v>
      </c>
      <c r="C293" s="1">
        <v>21850000</v>
      </c>
      <c r="D293" s="1">
        <v>21660000</v>
      </c>
      <c r="E293" s="1">
        <v>21660000</v>
      </c>
      <c r="F293" s="7">
        <v>0.99130434782608701</v>
      </c>
      <c r="G293" s="7">
        <v>0.99130434782608701</v>
      </c>
      <c r="H293" s="7" t="b">
        <f>Tabla2[[#This Row],[% Facturado]]=Tabla2[[#This Row],[% Pagado]]</f>
        <v>1</v>
      </c>
      <c r="I293" s="1">
        <v>21660000</v>
      </c>
      <c r="J293" s="12">
        <v>21660000</v>
      </c>
      <c r="K293" s="6">
        <f t="shared" si="8"/>
        <v>0.99130434782608701</v>
      </c>
      <c r="L293" s="6">
        <f t="shared" si="9"/>
        <v>0.99130434782608701</v>
      </c>
      <c r="M293" s="11" t="s">
        <v>1840</v>
      </c>
      <c r="O293" t="s">
        <v>792</v>
      </c>
    </row>
    <row r="294" spans="1:15" x14ac:dyDescent="0.35">
      <c r="A294" t="s">
        <v>871</v>
      </c>
      <c r="B294" t="s">
        <v>872</v>
      </c>
      <c r="C294" s="1">
        <v>9200000</v>
      </c>
      <c r="D294" s="1">
        <v>4080000</v>
      </c>
      <c r="E294" s="1">
        <v>0</v>
      </c>
      <c r="F294" s="7">
        <v>0.44347826086956521</v>
      </c>
      <c r="G294" s="7">
        <v>0</v>
      </c>
      <c r="H294" s="7" t="b">
        <f>Tabla2[[#This Row],[% Facturado]]=Tabla2[[#This Row],[% Pagado]]</f>
        <v>0</v>
      </c>
      <c r="I294" s="1">
        <v>4080000</v>
      </c>
      <c r="J294" s="12">
        <v>4080000</v>
      </c>
      <c r="K294" s="6">
        <f t="shared" si="8"/>
        <v>0.44347826086956521</v>
      </c>
      <c r="L294" s="6">
        <f t="shared" si="9"/>
        <v>0.44347826086956521</v>
      </c>
      <c r="M294" s="11" t="s">
        <v>1841</v>
      </c>
      <c r="N294" s="10" t="s">
        <v>1848</v>
      </c>
      <c r="O294" t="s">
        <v>91</v>
      </c>
    </row>
    <row r="295" spans="1:15" hidden="1" x14ac:dyDescent="0.35">
      <c r="A295" t="s">
        <v>873</v>
      </c>
      <c r="B295" t="s">
        <v>874</v>
      </c>
      <c r="C295" s="1">
        <v>49600000</v>
      </c>
      <c r="D295" s="1">
        <v>45440000</v>
      </c>
      <c r="E295" s="1">
        <v>45440000</v>
      </c>
      <c r="F295" s="7">
        <v>0.91612903225806452</v>
      </c>
      <c r="G295" s="7">
        <v>0.91612903225806452</v>
      </c>
      <c r="H295" s="7" t="b">
        <f>Tabla2[[#This Row],[% Facturado]]=Tabla2[[#This Row],[% Pagado]]</f>
        <v>1</v>
      </c>
      <c r="I295" s="1">
        <v>45440000</v>
      </c>
      <c r="J295" s="12">
        <v>45440000</v>
      </c>
      <c r="K295" s="6">
        <f t="shared" si="8"/>
        <v>0.91612903225806452</v>
      </c>
      <c r="L295" s="6">
        <f t="shared" si="9"/>
        <v>0.91612903225806452</v>
      </c>
      <c r="M295" s="11" t="s">
        <v>1840</v>
      </c>
      <c r="O295" t="s">
        <v>875</v>
      </c>
    </row>
    <row r="296" spans="1:15" x14ac:dyDescent="0.35">
      <c r="A296" t="s">
        <v>876</v>
      </c>
      <c r="B296" t="s">
        <v>877</v>
      </c>
      <c r="C296" s="1">
        <v>23200000</v>
      </c>
      <c r="D296" s="1">
        <v>20106666</v>
      </c>
      <c r="E296" s="1">
        <v>14306666</v>
      </c>
      <c r="F296" s="7">
        <v>0.86666663793103449</v>
      </c>
      <c r="G296" s="7">
        <v>0.61666663793103449</v>
      </c>
      <c r="H296" s="7" t="b">
        <f>Tabla2[[#This Row],[% Facturado]]=Tabla2[[#This Row],[% Pagado]]</f>
        <v>0</v>
      </c>
      <c r="I296" s="1">
        <v>20106666</v>
      </c>
      <c r="J296" s="12">
        <v>20106666</v>
      </c>
      <c r="K296" s="6">
        <f t="shared" si="8"/>
        <v>0.86666663793103449</v>
      </c>
      <c r="L296" s="6">
        <f t="shared" si="9"/>
        <v>0.86666663793103449</v>
      </c>
      <c r="M296" s="11" t="s">
        <v>1841</v>
      </c>
      <c r="N296" s="10" t="s">
        <v>1848</v>
      </c>
      <c r="O296" t="s">
        <v>337</v>
      </c>
    </row>
    <row r="297" spans="1:15" hidden="1" x14ac:dyDescent="0.35">
      <c r="A297" t="s">
        <v>878</v>
      </c>
      <c r="B297" t="s">
        <v>879</v>
      </c>
      <c r="C297" s="1">
        <v>11000000</v>
      </c>
      <c r="D297" s="1">
        <v>10450000</v>
      </c>
      <c r="E297" s="1">
        <v>10450000</v>
      </c>
      <c r="F297" s="7">
        <v>0.95</v>
      </c>
      <c r="G297" s="7">
        <v>0.95</v>
      </c>
      <c r="H297" s="7" t="b">
        <f>Tabla2[[#This Row],[% Facturado]]=Tabla2[[#This Row],[% Pagado]]</f>
        <v>1</v>
      </c>
      <c r="I297" s="1">
        <v>10450000</v>
      </c>
      <c r="J297" s="12">
        <v>10450000</v>
      </c>
      <c r="K297" s="6">
        <f t="shared" si="8"/>
        <v>0.95</v>
      </c>
      <c r="L297" s="6">
        <f t="shared" si="9"/>
        <v>0.95</v>
      </c>
      <c r="M297" s="11" t="s">
        <v>1840</v>
      </c>
      <c r="O297" t="s">
        <v>34</v>
      </c>
    </row>
    <row r="298" spans="1:15" hidden="1" x14ac:dyDescent="0.35">
      <c r="A298" t="s">
        <v>880</v>
      </c>
      <c r="B298" t="s">
        <v>881</v>
      </c>
      <c r="C298" s="1">
        <v>38400000</v>
      </c>
      <c r="D298" s="1">
        <v>37120000</v>
      </c>
      <c r="E298" s="1">
        <v>37120000</v>
      </c>
      <c r="F298" s="7">
        <v>0.96666666666666667</v>
      </c>
      <c r="G298" s="7">
        <v>0.96666666666666667</v>
      </c>
      <c r="H298" s="7" t="b">
        <f>Tabla2[[#This Row],[% Facturado]]=Tabla2[[#This Row],[% Pagado]]</f>
        <v>1</v>
      </c>
      <c r="I298" s="1">
        <v>37120000</v>
      </c>
      <c r="J298" s="12">
        <v>37120000</v>
      </c>
      <c r="K298" s="6">
        <f t="shared" si="8"/>
        <v>0.96666666666666667</v>
      </c>
      <c r="L298" s="6">
        <f t="shared" si="9"/>
        <v>0.96666666666666667</v>
      </c>
      <c r="M298" s="11" t="s">
        <v>1840</v>
      </c>
      <c r="O298" t="s">
        <v>882</v>
      </c>
    </row>
    <row r="299" spans="1:15" hidden="1" x14ac:dyDescent="0.35">
      <c r="A299" t="s">
        <v>883</v>
      </c>
      <c r="B299" t="s">
        <v>884</v>
      </c>
      <c r="C299" s="1">
        <v>11040000</v>
      </c>
      <c r="D299" s="1">
        <v>10944000</v>
      </c>
      <c r="E299" s="1">
        <v>10944000</v>
      </c>
      <c r="F299" s="7">
        <v>0.99130434782608701</v>
      </c>
      <c r="G299" s="7">
        <v>0.99130434782608701</v>
      </c>
      <c r="H299" s="7" t="b">
        <f>Tabla2[[#This Row],[% Facturado]]=Tabla2[[#This Row],[% Pagado]]</f>
        <v>1</v>
      </c>
      <c r="I299" s="1">
        <v>10944000</v>
      </c>
      <c r="J299" s="12">
        <v>10944000</v>
      </c>
      <c r="K299" s="6">
        <f t="shared" si="8"/>
        <v>0.99130434782608701</v>
      </c>
      <c r="L299" s="6">
        <f t="shared" si="9"/>
        <v>0.99130434782608701</v>
      </c>
      <c r="M299" s="11" t="s">
        <v>1840</v>
      </c>
      <c r="O299" t="s">
        <v>350</v>
      </c>
    </row>
    <row r="300" spans="1:15" hidden="1" x14ac:dyDescent="0.35">
      <c r="A300" t="s">
        <v>885</v>
      </c>
      <c r="B300" t="s">
        <v>886</v>
      </c>
      <c r="C300" s="1">
        <v>34400000</v>
      </c>
      <c r="D300" s="1">
        <v>31390000</v>
      </c>
      <c r="E300" s="1">
        <v>31390000</v>
      </c>
      <c r="F300" s="7">
        <v>0.91249999999999998</v>
      </c>
      <c r="G300" s="7">
        <v>0.91249999999999998</v>
      </c>
      <c r="H300" s="7" t="b">
        <f>Tabla2[[#This Row],[% Facturado]]=Tabla2[[#This Row],[% Pagado]]</f>
        <v>1</v>
      </c>
      <c r="I300" s="1">
        <v>31390000</v>
      </c>
      <c r="J300" s="12">
        <v>31390000</v>
      </c>
      <c r="K300" s="6">
        <f t="shared" si="8"/>
        <v>0.91249999999999998</v>
      </c>
      <c r="L300" s="6">
        <f t="shared" si="9"/>
        <v>0.91249999999999998</v>
      </c>
      <c r="M300" s="11" t="s">
        <v>1840</v>
      </c>
      <c r="O300" t="s">
        <v>887</v>
      </c>
    </row>
    <row r="301" spans="1:15" hidden="1" x14ac:dyDescent="0.35">
      <c r="A301" t="s">
        <v>888</v>
      </c>
      <c r="B301" t="s">
        <v>889</v>
      </c>
      <c r="C301" s="1">
        <v>42000000</v>
      </c>
      <c r="D301" s="1">
        <v>41766667</v>
      </c>
      <c r="E301" s="1">
        <v>41766667</v>
      </c>
      <c r="F301" s="7">
        <v>0.99444445238095236</v>
      </c>
      <c r="G301" s="7">
        <v>0.99444445238095236</v>
      </c>
      <c r="H301" s="7" t="b">
        <f>Tabla2[[#This Row],[% Facturado]]=Tabla2[[#This Row],[% Pagado]]</f>
        <v>1</v>
      </c>
      <c r="I301" s="1">
        <v>41766667</v>
      </c>
      <c r="J301" s="12">
        <v>41766667</v>
      </c>
      <c r="K301" s="6">
        <f t="shared" si="8"/>
        <v>0.99444445238095236</v>
      </c>
      <c r="L301" s="6">
        <f t="shared" si="9"/>
        <v>0.99444445238095236</v>
      </c>
      <c r="M301" s="11" t="s">
        <v>1840</v>
      </c>
      <c r="O301" t="s">
        <v>214</v>
      </c>
    </row>
    <row r="302" spans="1:15" x14ac:dyDescent="0.35">
      <c r="A302" t="s">
        <v>890</v>
      </c>
      <c r="B302" t="s">
        <v>891</v>
      </c>
      <c r="C302" s="1">
        <v>38400000</v>
      </c>
      <c r="D302" s="1">
        <v>37600000</v>
      </c>
      <c r="E302" s="1">
        <v>28000000</v>
      </c>
      <c r="F302" s="7">
        <v>0.97916666666666663</v>
      </c>
      <c r="G302" s="7">
        <v>0.72916666666666663</v>
      </c>
      <c r="H302" s="7" t="b">
        <f>Tabla2[[#This Row],[% Facturado]]=Tabla2[[#This Row],[% Pagado]]</f>
        <v>0</v>
      </c>
      <c r="I302" s="1">
        <v>37600000</v>
      </c>
      <c r="J302" s="12">
        <v>37600000</v>
      </c>
      <c r="K302" s="6">
        <f t="shared" si="8"/>
        <v>0.97916666666666663</v>
      </c>
      <c r="L302" s="6">
        <f t="shared" si="9"/>
        <v>0.97916666666666663</v>
      </c>
      <c r="M302" s="11" t="s">
        <v>1841</v>
      </c>
      <c r="N302" s="10" t="s">
        <v>1848</v>
      </c>
      <c r="O302" t="s">
        <v>892</v>
      </c>
    </row>
    <row r="303" spans="1:15" x14ac:dyDescent="0.35">
      <c r="A303" t="s">
        <v>893</v>
      </c>
      <c r="B303" t="s">
        <v>894</v>
      </c>
      <c r="C303" s="1">
        <v>24000000</v>
      </c>
      <c r="D303" s="1">
        <v>16800000</v>
      </c>
      <c r="E303" s="1">
        <v>12000000</v>
      </c>
      <c r="F303" s="7">
        <v>0.7</v>
      </c>
      <c r="G303" s="7">
        <v>0.5</v>
      </c>
      <c r="H303" s="7" t="b">
        <f>Tabla2[[#This Row],[% Facturado]]=Tabla2[[#This Row],[% Pagado]]</f>
        <v>0</v>
      </c>
      <c r="I303" s="1">
        <v>16800000</v>
      </c>
      <c r="J303" s="12">
        <v>16800000</v>
      </c>
      <c r="K303" s="6">
        <f t="shared" si="8"/>
        <v>0.7</v>
      </c>
      <c r="L303" s="6">
        <f t="shared" si="9"/>
        <v>0.7</v>
      </c>
      <c r="M303" s="11" t="s">
        <v>1841</v>
      </c>
      <c r="N303" s="10" t="s">
        <v>1848</v>
      </c>
      <c r="O303" t="s">
        <v>895</v>
      </c>
    </row>
    <row r="304" spans="1:15" hidden="1" x14ac:dyDescent="0.35">
      <c r="A304" t="s">
        <v>896</v>
      </c>
      <c r="B304" t="s">
        <v>897</v>
      </c>
      <c r="C304" s="1">
        <v>19668000</v>
      </c>
      <c r="D304" s="1">
        <v>8850600</v>
      </c>
      <c r="E304" s="1">
        <v>8850600</v>
      </c>
      <c r="F304" s="7">
        <v>0.45</v>
      </c>
      <c r="G304" s="7">
        <v>0.45</v>
      </c>
      <c r="H304" s="7" t="b">
        <f>Tabla2[[#This Row],[% Facturado]]=Tabla2[[#This Row],[% Pagado]]</f>
        <v>1</v>
      </c>
      <c r="I304" s="1">
        <v>8850600</v>
      </c>
      <c r="J304" s="12">
        <v>8850600</v>
      </c>
      <c r="K304" s="6">
        <f t="shared" ref="K304:K366" si="10">I304/C304</f>
        <v>0.45</v>
      </c>
      <c r="L304" s="6">
        <f t="shared" ref="L304:L366" si="11">J304/C304</f>
        <v>0.45</v>
      </c>
      <c r="M304" s="11" t="s">
        <v>1840</v>
      </c>
      <c r="O304" t="s">
        <v>898</v>
      </c>
    </row>
    <row r="305" spans="1:15" hidden="1" x14ac:dyDescent="0.35">
      <c r="A305" t="s">
        <v>899</v>
      </c>
      <c r="B305" t="s">
        <v>900</v>
      </c>
      <c r="C305" s="1">
        <v>19200000</v>
      </c>
      <c r="D305" s="1">
        <v>15520000</v>
      </c>
      <c r="E305" s="1">
        <v>15520000</v>
      </c>
      <c r="F305" s="7">
        <v>0.80833333333333335</v>
      </c>
      <c r="G305" s="7">
        <v>0.80833333333333335</v>
      </c>
      <c r="H305" s="7" t="b">
        <f>Tabla2[[#This Row],[% Facturado]]=Tabla2[[#This Row],[% Pagado]]</f>
        <v>1</v>
      </c>
      <c r="I305" s="1">
        <v>15520000</v>
      </c>
      <c r="J305" s="12">
        <v>15520000</v>
      </c>
      <c r="K305" s="6">
        <f t="shared" si="10"/>
        <v>0.80833333333333335</v>
      </c>
      <c r="L305" s="6">
        <f t="shared" si="11"/>
        <v>0.80833333333333335</v>
      </c>
      <c r="M305" s="11" t="s">
        <v>1840</v>
      </c>
      <c r="O305" t="s">
        <v>901</v>
      </c>
    </row>
    <row r="306" spans="1:15" x14ac:dyDescent="0.35">
      <c r="A306" t="s">
        <v>902</v>
      </c>
      <c r="B306" t="s">
        <v>903</v>
      </c>
      <c r="C306" s="1">
        <v>56400000</v>
      </c>
      <c r="D306" s="1">
        <v>54200000</v>
      </c>
      <c r="E306" s="1">
        <v>50200000</v>
      </c>
      <c r="F306" s="7">
        <v>0.96099290780141844</v>
      </c>
      <c r="G306" s="7">
        <v>0.89007092198581561</v>
      </c>
      <c r="H306" s="7" t="b">
        <f>Tabla2[[#This Row],[% Facturado]]=Tabla2[[#This Row],[% Pagado]]</f>
        <v>0</v>
      </c>
      <c r="I306" s="1">
        <v>54200000</v>
      </c>
      <c r="J306" s="12">
        <v>54200000</v>
      </c>
      <c r="K306" s="6">
        <f t="shared" si="10"/>
        <v>0.96099290780141844</v>
      </c>
      <c r="L306" s="6">
        <f t="shared" si="11"/>
        <v>0.96099290780141844</v>
      </c>
      <c r="M306" s="11" t="s">
        <v>1841</v>
      </c>
      <c r="N306" s="10" t="s">
        <v>1848</v>
      </c>
      <c r="O306" t="s">
        <v>285</v>
      </c>
    </row>
    <row r="307" spans="1:15" hidden="1" x14ac:dyDescent="0.35">
      <c r="A307" t="s">
        <v>904</v>
      </c>
      <c r="B307" t="s">
        <v>905</v>
      </c>
      <c r="C307" s="1">
        <v>62786667</v>
      </c>
      <c r="D307" s="1">
        <v>56666667</v>
      </c>
      <c r="E307" s="1">
        <v>56666667</v>
      </c>
      <c r="F307" s="7">
        <v>0.90252707632975648</v>
      </c>
      <c r="G307" s="7">
        <v>0.90252707632975648</v>
      </c>
      <c r="H307" s="7" t="b">
        <f>Tabla2[[#This Row],[% Facturado]]=Tabla2[[#This Row],[% Pagado]]</f>
        <v>1</v>
      </c>
      <c r="I307" s="1">
        <v>56666667</v>
      </c>
      <c r="J307" s="12">
        <v>56666667</v>
      </c>
      <c r="K307" s="6">
        <f t="shared" si="10"/>
        <v>0.90252707632975648</v>
      </c>
      <c r="L307" s="6">
        <f t="shared" si="11"/>
        <v>0.90252707632975648</v>
      </c>
      <c r="M307" s="11" t="s">
        <v>1840</v>
      </c>
      <c r="O307" t="s">
        <v>906</v>
      </c>
    </row>
    <row r="308" spans="1:15" x14ac:dyDescent="0.35">
      <c r="A308" t="s">
        <v>907</v>
      </c>
      <c r="B308" t="s">
        <v>908</v>
      </c>
      <c r="C308" s="1">
        <v>14500000</v>
      </c>
      <c r="D308" s="1">
        <v>7346667</v>
      </c>
      <c r="E308" s="1">
        <v>0</v>
      </c>
      <c r="F308" s="7">
        <v>0.50666668965517236</v>
      </c>
      <c r="G308" s="7">
        <v>0</v>
      </c>
      <c r="H308" s="7" t="b">
        <f>Tabla2[[#This Row],[% Facturado]]=Tabla2[[#This Row],[% Pagado]]</f>
        <v>0</v>
      </c>
      <c r="I308" s="1">
        <v>7346667</v>
      </c>
      <c r="J308" s="12">
        <v>7346667</v>
      </c>
      <c r="K308" s="6">
        <f t="shared" si="10"/>
        <v>0.50666668965517236</v>
      </c>
      <c r="L308" s="6">
        <f t="shared" si="11"/>
        <v>0.50666668965517236</v>
      </c>
      <c r="M308" s="11" t="s">
        <v>1841</v>
      </c>
      <c r="N308" s="10" t="s">
        <v>1848</v>
      </c>
      <c r="O308" t="s">
        <v>85</v>
      </c>
    </row>
    <row r="309" spans="1:15" x14ac:dyDescent="0.35">
      <c r="A309" t="s">
        <v>909</v>
      </c>
      <c r="B309" t="s">
        <v>910</v>
      </c>
      <c r="C309" s="1">
        <v>165162043</v>
      </c>
      <c r="D309" s="1">
        <v>148645839</v>
      </c>
      <c r="E309" s="1">
        <v>0</v>
      </c>
      <c r="F309" s="7">
        <v>0.90000000181639794</v>
      </c>
      <c r="G309" s="7">
        <v>0</v>
      </c>
      <c r="H309" s="7" t="b">
        <f>Tabla2[[#This Row],[% Facturado]]=Tabla2[[#This Row],[% Pagado]]</f>
        <v>0</v>
      </c>
      <c r="I309" s="1">
        <v>148645839</v>
      </c>
      <c r="J309" s="12">
        <v>148645839</v>
      </c>
      <c r="K309" s="6">
        <f t="shared" si="10"/>
        <v>0.90000000181639794</v>
      </c>
      <c r="L309" s="6">
        <f t="shared" si="11"/>
        <v>0.90000000181639794</v>
      </c>
      <c r="M309" s="11" t="s">
        <v>1841</v>
      </c>
      <c r="N309" s="10" t="s">
        <v>1848</v>
      </c>
      <c r="O309" t="s">
        <v>911</v>
      </c>
    </row>
    <row r="310" spans="1:15" x14ac:dyDescent="0.35">
      <c r="A310" t="s">
        <v>912</v>
      </c>
      <c r="B310" t="s">
        <v>913</v>
      </c>
      <c r="C310" s="1">
        <v>9583333</v>
      </c>
      <c r="D310" s="1">
        <v>9500000</v>
      </c>
      <c r="E310" s="1">
        <v>6333333</v>
      </c>
      <c r="F310" s="7">
        <v>0.99130438230623941</v>
      </c>
      <c r="G310" s="7">
        <v>0.66086955342154974</v>
      </c>
      <c r="H310" s="7" t="b">
        <f>Tabla2[[#This Row],[% Facturado]]=Tabla2[[#This Row],[% Pagado]]</f>
        <v>0</v>
      </c>
      <c r="I310" s="1">
        <v>9500000</v>
      </c>
      <c r="J310" s="12">
        <v>9500000</v>
      </c>
      <c r="K310" s="6">
        <f t="shared" si="10"/>
        <v>0.99130438230623941</v>
      </c>
      <c r="L310" s="6">
        <f t="shared" si="11"/>
        <v>0.99130438230623941</v>
      </c>
      <c r="M310" s="11" t="s">
        <v>1841</v>
      </c>
      <c r="N310" s="10" t="s">
        <v>1848</v>
      </c>
      <c r="O310" t="s">
        <v>410</v>
      </c>
    </row>
    <row r="311" spans="1:15" hidden="1" x14ac:dyDescent="0.35">
      <c r="A311" t="s">
        <v>914</v>
      </c>
      <c r="B311" t="s">
        <v>915</v>
      </c>
      <c r="C311" s="1">
        <v>34200000</v>
      </c>
      <c r="D311" s="1">
        <v>30400000</v>
      </c>
      <c r="E311" s="1">
        <v>30400000</v>
      </c>
      <c r="F311" s="7">
        <v>0.88888888888888884</v>
      </c>
      <c r="G311" s="7">
        <v>0.88888888888888884</v>
      </c>
      <c r="H311" s="7" t="b">
        <f>Tabla2[[#This Row],[% Facturado]]=Tabla2[[#This Row],[% Pagado]]</f>
        <v>1</v>
      </c>
      <c r="I311" s="1">
        <v>30400000</v>
      </c>
      <c r="J311" s="12">
        <v>30400000</v>
      </c>
      <c r="K311" s="6">
        <f t="shared" si="10"/>
        <v>0.88888888888888884</v>
      </c>
      <c r="L311" s="6">
        <f t="shared" si="11"/>
        <v>0.88888888888888884</v>
      </c>
      <c r="M311" s="11" t="s">
        <v>1840</v>
      </c>
      <c r="O311" t="s">
        <v>916</v>
      </c>
    </row>
    <row r="312" spans="1:15" hidden="1" x14ac:dyDescent="0.35">
      <c r="A312" t="s">
        <v>917</v>
      </c>
      <c r="B312" t="s">
        <v>918</v>
      </c>
      <c r="C312" s="1">
        <v>105600000</v>
      </c>
      <c r="D312" s="1">
        <v>98400000</v>
      </c>
      <c r="E312" s="1">
        <v>98400000</v>
      </c>
      <c r="F312" s="7">
        <v>0.93181818181818177</v>
      </c>
      <c r="G312" s="7">
        <v>0.93181818181818177</v>
      </c>
      <c r="H312" s="7" t="b">
        <f>Tabla2[[#This Row],[% Facturado]]=Tabla2[[#This Row],[% Pagado]]</f>
        <v>1</v>
      </c>
      <c r="I312" s="1">
        <v>98400000</v>
      </c>
      <c r="J312" s="12">
        <v>98400000</v>
      </c>
      <c r="K312" s="6">
        <f t="shared" si="10"/>
        <v>0.93181818181818177</v>
      </c>
      <c r="L312" s="6">
        <f t="shared" si="11"/>
        <v>0.93181818181818177</v>
      </c>
      <c r="M312" s="11" t="s">
        <v>1840</v>
      </c>
      <c r="O312" t="s">
        <v>919</v>
      </c>
    </row>
    <row r="313" spans="1:15" hidden="1" x14ac:dyDescent="0.35">
      <c r="A313" t="s">
        <v>920</v>
      </c>
      <c r="B313" t="s">
        <v>921</v>
      </c>
      <c r="C313" s="1">
        <v>14400000</v>
      </c>
      <c r="D313" s="1">
        <v>14000000</v>
      </c>
      <c r="E313" s="1">
        <v>14000000</v>
      </c>
      <c r="F313" s="7">
        <v>0.97222222222222221</v>
      </c>
      <c r="G313" s="7">
        <v>0.97222222222222221</v>
      </c>
      <c r="H313" s="7" t="b">
        <f>Tabla2[[#This Row],[% Facturado]]=Tabla2[[#This Row],[% Pagado]]</f>
        <v>1</v>
      </c>
      <c r="I313" s="1">
        <v>14000000</v>
      </c>
      <c r="J313" s="12">
        <v>14000000</v>
      </c>
      <c r="K313" s="6">
        <f t="shared" si="10"/>
        <v>0.97222222222222221</v>
      </c>
      <c r="L313" s="6">
        <f t="shared" si="11"/>
        <v>0.97222222222222221</v>
      </c>
      <c r="M313" s="11" t="s">
        <v>1840</v>
      </c>
      <c r="O313" t="s">
        <v>94</v>
      </c>
    </row>
    <row r="314" spans="1:15" hidden="1" x14ac:dyDescent="0.35">
      <c r="A314" t="s">
        <v>922</v>
      </c>
      <c r="B314" t="s">
        <v>923</v>
      </c>
      <c r="C314" s="1">
        <v>6633951</v>
      </c>
      <c r="D314" s="1">
        <v>5750000</v>
      </c>
      <c r="E314" s="1">
        <v>5750000</v>
      </c>
      <c r="F314" s="7">
        <v>0.8667534626047132</v>
      </c>
      <c r="G314" s="7">
        <v>0.8667534626047132</v>
      </c>
      <c r="H314" s="7" t="b">
        <f>Tabla2[[#This Row],[% Facturado]]=Tabla2[[#This Row],[% Pagado]]</f>
        <v>1</v>
      </c>
      <c r="I314" s="1">
        <v>5750000</v>
      </c>
      <c r="J314" s="12">
        <v>5750000</v>
      </c>
      <c r="K314" s="6">
        <f t="shared" si="10"/>
        <v>0.8667534626047132</v>
      </c>
      <c r="L314" s="6">
        <f t="shared" si="11"/>
        <v>0.8667534626047132</v>
      </c>
      <c r="M314" s="11" t="s">
        <v>1840</v>
      </c>
      <c r="O314" t="s">
        <v>924</v>
      </c>
    </row>
    <row r="315" spans="1:15" x14ac:dyDescent="0.35">
      <c r="A315" t="s">
        <v>925</v>
      </c>
      <c r="B315" t="s">
        <v>926</v>
      </c>
      <c r="C315" s="1">
        <v>48000000</v>
      </c>
      <c r="D315" s="1">
        <v>1000000</v>
      </c>
      <c r="E315" s="1">
        <v>0</v>
      </c>
      <c r="F315" s="7">
        <v>2.0833333333333332E-2</v>
      </c>
      <c r="G315" s="7">
        <v>0</v>
      </c>
      <c r="H315" s="7" t="b">
        <f>Tabla2[[#This Row],[% Facturado]]=Tabla2[[#This Row],[% Pagado]]</f>
        <v>0</v>
      </c>
      <c r="I315" s="1">
        <v>1000000</v>
      </c>
      <c r="J315" s="12">
        <v>1000000</v>
      </c>
      <c r="K315" s="6">
        <f t="shared" si="10"/>
        <v>2.0833333333333332E-2</v>
      </c>
      <c r="L315" s="6">
        <f t="shared" si="11"/>
        <v>2.0833333333333332E-2</v>
      </c>
      <c r="M315" s="11" t="s">
        <v>1841</v>
      </c>
      <c r="N315" s="10" t="s">
        <v>1848</v>
      </c>
      <c r="O315" t="s">
        <v>927</v>
      </c>
    </row>
    <row r="316" spans="1:15" hidden="1" x14ac:dyDescent="0.35">
      <c r="A316" t="s">
        <v>928</v>
      </c>
      <c r="B316" t="s">
        <v>929</v>
      </c>
      <c r="C316" s="1">
        <v>23200000</v>
      </c>
      <c r="D316" s="1">
        <v>22523333</v>
      </c>
      <c r="E316" s="1">
        <v>22523333</v>
      </c>
      <c r="F316" s="7">
        <v>0.97083331896551728</v>
      </c>
      <c r="G316" s="7">
        <v>0.97083331896551728</v>
      </c>
      <c r="H316" s="7" t="b">
        <f>Tabla2[[#This Row],[% Facturado]]=Tabla2[[#This Row],[% Pagado]]</f>
        <v>1</v>
      </c>
      <c r="I316" s="1">
        <v>22523333</v>
      </c>
      <c r="J316" s="12">
        <v>22523333</v>
      </c>
      <c r="K316" s="6">
        <f t="shared" si="10"/>
        <v>0.97083331896551728</v>
      </c>
      <c r="L316" s="6">
        <f t="shared" si="11"/>
        <v>0.97083331896551728</v>
      </c>
      <c r="M316" s="11" t="s">
        <v>1840</v>
      </c>
      <c r="O316" t="s">
        <v>398</v>
      </c>
    </row>
    <row r="317" spans="1:15" hidden="1" x14ac:dyDescent="0.35">
      <c r="A317" t="s">
        <v>930</v>
      </c>
      <c r="B317" t="s">
        <v>931</v>
      </c>
      <c r="C317" s="1">
        <v>27200000</v>
      </c>
      <c r="D317" s="1">
        <v>14133332</v>
      </c>
      <c r="E317" s="1">
        <v>14133332</v>
      </c>
      <c r="F317" s="7">
        <v>0.51960779411764701</v>
      </c>
      <c r="G317" s="7">
        <v>0.51960779411764701</v>
      </c>
      <c r="H317" s="7" t="b">
        <f>Tabla2[[#This Row],[% Facturado]]=Tabla2[[#This Row],[% Pagado]]</f>
        <v>1</v>
      </c>
      <c r="I317" s="1">
        <v>14133332</v>
      </c>
      <c r="J317" s="12">
        <v>14133332</v>
      </c>
      <c r="K317" s="6">
        <f t="shared" si="10"/>
        <v>0.51960779411764701</v>
      </c>
      <c r="L317" s="6">
        <f t="shared" si="11"/>
        <v>0.51960779411764701</v>
      </c>
      <c r="M317" s="11" t="s">
        <v>1840</v>
      </c>
      <c r="O317" t="s">
        <v>932</v>
      </c>
    </row>
    <row r="318" spans="1:15" x14ac:dyDescent="0.35">
      <c r="A318" t="s">
        <v>933</v>
      </c>
      <c r="B318" t="s">
        <v>934</v>
      </c>
      <c r="C318" s="1">
        <v>17233333</v>
      </c>
      <c r="D318" s="1">
        <v>14883333</v>
      </c>
      <c r="E318" s="1">
        <v>6266667</v>
      </c>
      <c r="F318" s="7">
        <v>0.86363636099876906</v>
      </c>
      <c r="G318" s="7">
        <v>0.3636363900123093</v>
      </c>
      <c r="H318" s="7" t="b">
        <f>Tabla2[[#This Row],[% Facturado]]=Tabla2[[#This Row],[% Pagado]]</f>
        <v>0</v>
      </c>
      <c r="I318" s="1">
        <v>14883333</v>
      </c>
      <c r="J318" s="12">
        <v>14883333</v>
      </c>
      <c r="K318" s="6">
        <f t="shared" si="10"/>
        <v>0.86363636099876906</v>
      </c>
      <c r="L318" s="6">
        <f t="shared" si="11"/>
        <v>0.86363636099876906</v>
      </c>
      <c r="M318" s="11" t="s">
        <v>1841</v>
      </c>
      <c r="N318" s="10" t="s">
        <v>1848</v>
      </c>
      <c r="O318" t="s">
        <v>10</v>
      </c>
    </row>
    <row r="319" spans="1:15" hidden="1" x14ac:dyDescent="0.35">
      <c r="A319" t="s">
        <v>935</v>
      </c>
      <c r="B319" t="s">
        <v>936</v>
      </c>
      <c r="C319" s="1">
        <v>48000000</v>
      </c>
      <c r="D319" s="1">
        <v>47000000</v>
      </c>
      <c r="E319" s="1">
        <v>47000000</v>
      </c>
      <c r="F319" s="7">
        <v>0.97916666666666663</v>
      </c>
      <c r="G319" s="7">
        <v>0.97916666666666663</v>
      </c>
      <c r="H319" s="7" t="b">
        <f>Tabla2[[#This Row],[% Facturado]]=Tabla2[[#This Row],[% Pagado]]</f>
        <v>1</v>
      </c>
      <c r="I319" s="1">
        <v>47000000</v>
      </c>
      <c r="J319" s="12">
        <v>47000000</v>
      </c>
      <c r="K319" s="6">
        <f t="shared" si="10"/>
        <v>0.97916666666666663</v>
      </c>
      <c r="L319" s="6">
        <f t="shared" si="11"/>
        <v>0.97916666666666663</v>
      </c>
      <c r="M319" s="11" t="s">
        <v>1840</v>
      </c>
      <c r="O319" t="s">
        <v>937</v>
      </c>
    </row>
    <row r="320" spans="1:15" hidden="1" x14ac:dyDescent="0.35">
      <c r="A320" t="s">
        <v>938</v>
      </c>
      <c r="B320" t="s">
        <v>939</v>
      </c>
      <c r="C320" s="1">
        <v>26066666</v>
      </c>
      <c r="D320" s="1">
        <v>13826666</v>
      </c>
      <c r="E320" s="1">
        <v>13826666</v>
      </c>
      <c r="F320" s="7">
        <v>0.53043477059935473</v>
      </c>
      <c r="G320" s="7">
        <v>0.53043477059935473</v>
      </c>
      <c r="H320" s="7" t="b">
        <f>Tabla2[[#This Row],[% Facturado]]=Tabla2[[#This Row],[% Pagado]]</f>
        <v>1</v>
      </c>
      <c r="I320" s="1">
        <v>13826666</v>
      </c>
      <c r="J320" s="12">
        <v>13826666</v>
      </c>
      <c r="K320" s="6">
        <f t="shared" si="10"/>
        <v>0.53043477059935473</v>
      </c>
      <c r="L320" s="6">
        <f t="shared" si="11"/>
        <v>0.53043477059935473</v>
      </c>
      <c r="M320" s="11" t="s">
        <v>1840</v>
      </c>
      <c r="O320" t="s">
        <v>940</v>
      </c>
    </row>
    <row r="321" spans="1:15" hidden="1" x14ac:dyDescent="0.35">
      <c r="A321" t="s">
        <v>941</v>
      </c>
      <c r="B321" t="s">
        <v>942</v>
      </c>
      <c r="C321" s="1">
        <v>18000000</v>
      </c>
      <c r="D321" s="1">
        <v>12750000</v>
      </c>
      <c r="E321" s="1">
        <v>12750000</v>
      </c>
      <c r="F321" s="7">
        <v>0.70833333333333337</v>
      </c>
      <c r="G321" s="7">
        <v>0.70833333333333337</v>
      </c>
      <c r="H321" s="7" t="b">
        <f>Tabla2[[#This Row],[% Facturado]]=Tabla2[[#This Row],[% Pagado]]</f>
        <v>1</v>
      </c>
      <c r="I321" s="1">
        <v>12750000</v>
      </c>
      <c r="J321" s="12">
        <v>12750000</v>
      </c>
      <c r="K321" s="6">
        <f t="shared" si="10"/>
        <v>0.70833333333333337</v>
      </c>
      <c r="L321" s="6">
        <f t="shared" si="11"/>
        <v>0.70833333333333337</v>
      </c>
      <c r="M321" s="11" t="s">
        <v>1840</v>
      </c>
      <c r="O321" t="s">
        <v>943</v>
      </c>
    </row>
    <row r="322" spans="1:15" hidden="1" x14ac:dyDescent="0.35">
      <c r="A322" t="s">
        <v>944</v>
      </c>
      <c r="B322" t="s">
        <v>945</v>
      </c>
      <c r="C322" s="1">
        <v>21850000</v>
      </c>
      <c r="D322" s="1">
        <v>19760000</v>
      </c>
      <c r="E322" s="1">
        <v>19760000</v>
      </c>
      <c r="F322" s="7">
        <v>0.90434782608695652</v>
      </c>
      <c r="G322" s="7">
        <v>0.90434782608695652</v>
      </c>
      <c r="H322" s="7" t="b">
        <f>Tabla2[[#This Row],[% Facturado]]=Tabla2[[#This Row],[% Pagado]]</f>
        <v>1</v>
      </c>
      <c r="I322" s="1">
        <v>19760000</v>
      </c>
      <c r="J322" s="12">
        <v>19760000</v>
      </c>
      <c r="K322" s="6">
        <f t="shared" si="10"/>
        <v>0.90434782608695652</v>
      </c>
      <c r="L322" s="6">
        <f t="shared" si="11"/>
        <v>0.90434782608695652</v>
      </c>
      <c r="M322" s="11" t="s">
        <v>1840</v>
      </c>
      <c r="O322" t="s">
        <v>946</v>
      </c>
    </row>
    <row r="323" spans="1:15" x14ac:dyDescent="0.35">
      <c r="A323" t="s">
        <v>947</v>
      </c>
      <c r="B323" t="s">
        <v>948</v>
      </c>
      <c r="C323" s="1">
        <v>80800000</v>
      </c>
      <c r="D323" s="1">
        <v>75466667</v>
      </c>
      <c r="E323" s="1">
        <v>67466667</v>
      </c>
      <c r="F323" s="7">
        <v>0.93399340346534654</v>
      </c>
      <c r="G323" s="7">
        <v>0.83498350247524755</v>
      </c>
      <c r="H323" s="7" t="b">
        <f>Tabla2[[#This Row],[% Facturado]]=Tabla2[[#This Row],[% Pagado]]</f>
        <v>0</v>
      </c>
      <c r="I323" s="1">
        <v>75466667</v>
      </c>
      <c r="J323" s="12">
        <v>75466667</v>
      </c>
      <c r="K323" s="6">
        <f t="shared" si="10"/>
        <v>0.93399340346534654</v>
      </c>
      <c r="L323" s="6">
        <f t="shared" si="11"/>
        <v>0.93399340346534654</v>
      </c>
      <c r="M323" s="11" t="s">
        <v>1841</v>
      </c>
      <c r="N323" s="10" t="s">
        <v>1848</v>
      </c>
      <c r="O323" t="s">
        <v>949</v>
      </c>
    </row>
    <row r="324" spans="1:15" hidden="1" x14ac:dyDescent="0.35">
      <c r="A324" t="s">
        <v>950</v>
      </c>
      <c r="B324" t="s">
        <v>951</v>
      </c>
      <c r="C324" s="1">
        <v>11000000</v>
      </c>
      <c r="D324" s="1">
        <v>3666667</v>
      </c>
      <c r="E324" s="1">
        <v>3666667</v>
      </c>
      <c r="F324" s="7">
        <v>0.33333336363636362</v>
      </c>
      <c r="G324" s="7">
        <v>0.33333336363636362</v>
      </c>
      <c r="H324" s="7" t="b">
        <f>Tabla2[[#This Row],[% Facturado]]=Tabla2[[#This Row],[% Pagado]]</f>
        <v>1</v>
      </c>
      <c r="I324" s="1">
        <v>3666667</v>
      </c>
      <c r="J324" s="12">
        <v>3666667</v>
      </c>
      <c r="K324" s="6">
        <f t="shared" si="10"/>
        <v>0.33333336363636362</v>
      </c>
      <c r="L324" s="6">
        <f t="shared" si="11"/>
        <v>0.33333336363636362</v>
      </c>
      <c r="M324" s="11" t="s">
        <v>1840</v>
      </c>
      <c r="O324" t="s">
        <v>310</v>
      </c>
    </row>
    <row r="325" spans="1:15" hidden="1" x14ac:dyDescent="0.35">
      <c r="A325" t="s">
        <v>952</v>
      </c>
      <c r="B325" t="s">
        <v>953</v>
      </c>
      <c r="C325" s="1">
        <v>44000000</v>
      </c>
      <c r="D325" s="1">
        <v>32083333</v>
      </c>
      <c r="E325" s="1">
        <v>32083333</v>
      </c>
      <c r="F325" s="7">
        <v>0.72916665909090905</v>
      </c>
      <c r="G325" s="7">
        <v>0.72916665909090905</v>
      </c>
      <c r="H325" s="7" t="b">
        <f>Tabla2[[#This Row],[% Facturado]]=Tabla2[[#This Row],[% Pagado]]</f>
        <v>1</v>
      </c>
      <c r="I325" s="1">
        <v>32083333</v>
      </c>
      <c r="J325" s="12">
        <v>32083333</v>
      </c>
      <c r="K325" s="6">
        <f t="shared" si="10"/>
        <v>0.72916665909090905</v>
      </c>
      <c r="L325" s="6">
        <f t="shared" si="11"/>
        <v>0.72916665909090905</v>
      </c>
      <c r="M325" s="11" t="s">
        <v>1840</v>
      </c>
      <c r="O325" t="s">
        <v>954</v>
      </c>
    </row>
    <row r="326" spans="1:15" x14ac:dyDescent="0.35">
      <c r="A326" t="s">
        <v>955</v>
      </c>
      <c r="B326" t="s">
        <v>956</v>
      </c>
      <c r="C326" s="1">
        <v>23200000</v>
      </c>
      <c r="D326" s="1">
        <v>20493333</v>
      </c>
      <c r="E326" s="1">
        <v>17593333</v>
      </c>
      <c r="F326" s="7">
        <v>0.88333331896551726</v>
      </c>
      <c r="G326" s="7">
        <v>0.75833331896551726</v>
      </c>
      <c r="H326" s="7" t="b">
        <f>Tabla2[[#This Row],[% Facturado]]=Tabla2[[#This Row],[% Pagado]]</f>
        <v>0</v>
      </c>
      <c r="I326" s="1">
        <v>20493333</v>
      </c>
      <c r="J326" s="12">
        <v>20493333</v>
      </c>
      <c r="K326" s="6">
        <f t="shared" si="10"/>
        <v>0.88333331896551726</v>
      </c>
      <c r="L326" s="6">
        <f t="shared" si="11"/>
        <v>0.88333331896551726</v>
      </c>
      <c r="M326" s="11" t="s">
        <v>1841</v>
      </c>
      <c r="N326" s="10" t="s">
        <v>1848</v>
      </c>
      <c r="O326" t="s">
        <v>211</v>
      </c>
    </row>
    <row r="327" spans="1:15" x14ac:dyDescent="0.35">
      <c r="A327" t="s">
        <v>957</v>
      </c>
      <c r="B327" t="s">
        <v>958</v>
      </c>
      <c r="C327" s="1">
        <v>16100000</v>
      </c>
      <c r="D327" s="1">
        <v>15960000</v>
      </c>
      <c r="E327" s="1">
        <v>8960000</v>
      </c>
      <c r="F327" s="7">
        <v>0.99130434782608701</v>
      </c>
      <c r="G327" s="7">
        <v>0.55652173913043479</v>
      </c>
      <c r="H327" s="7" t="b">
        <f>Tabla2[[#This Row],[% Facturado]]=Tabla2[[#This Row],[% Pagado]]</f>
        <v>0</v>
      </c>
      <c r="I327" s="1">
        <v>15960000</v>
      </c>
      <c r="J327" s="12">
        <v>15960000</v>
      </c>
      <c r="K327" s="6">
        <f t="shared" si="10"/>
        <v>0.99130434782608701</v>
      </c>
      <c r="L327" s="6">
        <f t="shared" si="11"/>
        <v>0.99130434782608701</v>
      </c>
      <c r="M327" s="11" t="s">
        <v>1841</v>
      </c>
      <c r="N327" s="10" t="s">
        <v>1848</v>
      </c>
      <c r="O327" t="s">
        <v>959</v>
      </c>
    </row>
    <row r="328" spans="1:15" hidden="1" x14ac:dyDescent="0.35">
      <c r="A328" t="s">
        <v>960</v>
      </c>
      <c r="B328" t="s">
        <v>961</v>
      </c>
      <c r="C328" s="1">
        <v>19200000</v>
      </c>
      <c r="D328" s="1">
        <v>17920000</v>
      </c>
      <c r="E328" s="1">
        <v>17920000</v>
      </c>
      <c r="F328" s="7">
        <v>0.93333333333333335</v>
      </c>
      <c r="G328" s="7">
        <v>0.93333333333333335</v>
      </c>
      <c r="H328" s="7" t="b">
        <f>Tabla2[[#This Row],[% Facturado]]=Tabla2[[#This Row],[% Pagado]]</f>
        <v>1</v>
      </c>
      <c r="I328" s="1">
        <v>17920000</v>
      </c>
      <c r="J328" s="12">
        <v>17920000</v>
      </c>
      <c r="K328" s="6">
        <f t="shared" si="10"/>
        <v>0.93333333333333335</v>
      </c>
      <c r="L328" s="6">
        <f t="shared" si="11"/>
        <v>0.93333333333333335</v>
      </c>
      <c r="M328" s="11" t="s">
        <v>1840</v>
      </c>
      <c r="O328" t="s">
        <v>962</v>
      </c>
    </row>
    <row r="329" spans="1:15" x14ac:dyDescent="0.35">
      <c r="A329" t="s">
        <v>963</v>
      </c>
      <c r="B329" t="s">
        <v>964</v>
      </c>
      <c r="C329" s="1">
        <v>33000000</v>
      </c>
      <c r="D329" s="1">
        <v>27500000</v>
      </c>
      <c r="E329" s="1">
        <v>16500000</v>
      </c>
      <c r="F329" s="7">
        <v>0.83333333333333337</v>
      </c>
      <c r="G329" s="7">
        <v>0.5</v>
      </c>
      <c r="H329" s="7" t="b">
        <f>Tabla2[[#This Row],[% Facturado]]=Tabla2[[#This Row],[% Pagado]]</f>
        <v>0</v>
      </c>
      <c r="I329" s="1">
        <v>27500000</v>
      </c>
      <c r="J329" s="12">
        <v>27500000</v>
      </c>
      <c r="K329" s="6">
        <f t="shared" si="10"/>
        <v>0.83333333333333337</v>
      </c>
      <c r="L329" s="6">
        <f t="shared" si="11"/>
        <v>0.83333333333333337</v>
      </c>
      <c r="M329" s="11" t="s">
        <v>1841</v>
      </c>
      <c r="N329" s="10" t="s">
        <v>1848</v>
      </c>
      <c r="O329" t="s">
        <v>136</v>
      </c>
    </row>
    <row r="330" spans="1:15" x14ac:dyDescent="0.35">
      <c r="A330" t="s">
        <v>965</v>
      </c>
      <c r="B330" t="s">
        <v>966</v>
      </c>
      <c r="C330" s="1">
        <v>11000000</v>
      </c>
      <c r="D330" s="1">
        <v>10450000</v>
      </c>
      <c r="E330" s="1">
        <v>4950000</v>
      </c>
      <c r="F330" s="7">
        <v>0.95</v>
      </c>
      <c r="G330" s="7">
        <v>0.45</v>
      </c>
      <c r="H330" s="7" t="b">
        <f>Tabla2[[#This Row],[% Facturado]]=Tabla2[[#This Row],[% Pagado]]</f>
        <v>0</v>
      </c>
      <c r="I330" s="1">
        <v>10450000</v>
      </c>
      <c r="J330" s="12">
        <v>10450000</v>
      </c>
      <c r="K330" s="6">
        <f t="shared" si="10"/>
        <v>0.95</v>
      </c>
      <c r="L330" s="6">
        <f t="shared" si="11"/>
        <v>0.95</v>
      </c>
      <c r="M330" s="11" t="s">
        <v>1841</v>
      </c>
      <c r="N330" s="10" t="s">
        <v>1848</v>
      </c>
      <c r="O330" t="s">
        <v>34</v>
      </c>
    </row>
    <row r="331" spans="1:15" hidden="1" x14ac:dyDescent="0.35">
      <c r="A331" t="s">
        <v>967</v>
      </c>
      <c r="B331" t="s">
        <v>968</v>
      </c>
      <c r="C331" s="1">
        <v>22800000</v>
      </c>
      <c r="D331" s="1">
        <v>22610000</v>
      </c>
      <c r="E331" s="1">
        <v>22610000</v>
      </c>
      <c r="F331" s="7">
        <v>0.9916666666666667</v>
      </c>
      <c r="G331" s="7">
        <v>0.9916666666666667</v>
      </c>
      <c r="H331" s="7" t="b">
        <f>Tabla2[[#This Row],[% Facturado]]=Tabla2[[#This Row],[% Pagado]]</f>
        <v>1</v>
      </c>
      <c r="I331" s="1">
        <v>22610000</v>
      </c>
      <c r="J331" s="12">
        <v>22610000</v>
      </c>
      <c r="K331" s="6">
        <f t="shared" si="10"/>
        <v>0.9916666666666667</v>
      </c>
      <c r="L331" s="6">
        <f t="shared" si="11"/>
        <v>0.9916666666666667</v>
      </c>
      <c r="M331" s="11" t="s">
        <v>1840</v>
      </c>
      <c r="O331" t="s">
        <v>969</v>
      </c>
    </row>
    <row r="332" spans="1:15" x14ac:dyDescent="0.35">
      <c r="A332" t="s">
        <v>970</v>
      </c>
      <c r="B332" t="s">
        <v>971</v>
      </c>
      <c r="C332" s="1">
        <v>9583333</v>
      </c>
      <c r="D332" s="1">
        <v>9500000</v>
      </c>
      <c r="E332" s="1">
        <v>7000000</v>
      </c>
      <c r="F332" s="7">
        <v>0.99130438230623941</v>
      </c>
      <c r="G332" s="7">
        <v>0.73043480801512373</v>
      </c>
      <c r="H332" s="7" t="b">
        <f>Tabla2[[#This Row],[% Facturado]]=Tabla2[[#This Row],[% Pagado]]</f>
        <v>0</v>
      </c>
      <c r="I332" s="1">
        <v>9500000</v>
      </c>
      <c r="J332" s="12">
        <v>9500000</v>
      </c>
      <c r="K332" s="6">
        <f t="shared" si="10"/>
        <v>0.99130438230623941</v>
      </c>
      <c r="L332" s="6">
        <f t="shared" si="11"/>
        <v>0.99130438230623941</v>
      </c>
      <c r="M332" s="11" t="s">
        <v>1841</v>
      </c>
      <c r="N332" s="10" t="s">
        <v>1848</v>
      </c>
      <c r="O332" t="s">
        <v>151</v>
      </c>
    </row>
    <row r="333" spans="1:15" hidden="1" x14ac:dyDescent="0.35">
      <c r="A333" t="s">
        <v>972</v>
      </c>
      <c r="B333" t="s">
        <v>973</v>
      </c>
      <c r="C333" s="1">
        <v>34400000</v>
      </c>
      <c r="D333" s="1">
        <v>29096667</v>
      </c>
      <c r="E333" s="1">
        <v>29096667</v>
      </c>
      <c r="F333" s="7">
        <v>0.84583334302325586</v>
      </c>
      <c r="G333" s="7">
        <v>0.84583334302325586</v>
      </c>
      <c r="H333" s="7" t="b">
        <f>Tabla2[[#This Row],[% Facturado]]=Tabla2[[#This Row],[% Pagado]]</f>
        <v>1</v>
      </c>
      <c r="I333" s="1">
        <v>29096667</v>
      </c>
      <c r="J333" s="12">
        <v>29096667</v>
      </c>
      <c r="K333" s="6">
        <f t="shared" si="10"/>
        <v>0.84583334302325586</v>
      </c>
      <c r="L333" s="6">
        <f t="shared" si="11"/>
        <v>0.84583334302325586</v>
      </c>
      <c r="M333" s="11" t="s">
        <v>1840</v>
      </c>
      <c r="O333" t="s">
        <v>369</v>
      </c>
    </row>
    <row r="334" spans="1:15" hidden="1" x14ac:dyDescent="0.35">
      <c r="A334" t="s">
        <v>974</v>
      </c>
      <c r="B334" t="s">
        <v>975</v>
      </c>
      <c r="C334" s="1">
        <v>20900000</v>
      </c>
      <c r="D334" s="1">
        <v>20710000</v>
      </c>
      <c r="E334" s="1">
        <v>20710000</v>
      </c>
      <c r="F334" s="7">
        <v>0.99090909090909096</v>
      </c>
      <c r="G334" s="7">
        <v>0.99090909090909096</v>
      </c>
      <c r="H334" s="7" t="b">
        <f>Tabla2[[#This Row],[% Facturado]]=Tabla2[[#This Row],[% Pagado]]</f>
        <v>1</v>
      </c>
      <c r="I334" s="1">
        <v>20710000</v>
      </c>
      <c r="J334" s="12">
        <v>20710000</v>
      </c>
      <c r="K334" s="6">
        <f t="shared" si="10"/>
        <v>0.99090909090909096</v>
      </c>
      <c r="L334" s="6">
        <f t="shared" si="11"/>
        <v>0.99090909090909096</v>
      </c>
      <c r="M334" s="11" t="s">
        <v>1840</v>
      </c>
      <c r="O334" t="s">
        <v>616</v>
      </c>
    </row>
    <row r="335" spans="1:15" hidden="1" x14ac:dyDescent="0.35">
      <c r="A335" t="s">
        <v>976</v>
      </c>
      <c r="B335" t="s">
        <v>977</v>
      </c>
      <c r="C335" s="1">
        <v>54400000</v>
      </c>
      <c r="D335" s="1">
        <v>48053333</v>
      </c>
      <c r="E335" s="1">
        <v>48053333</v>
      </c>
      <c r="F335" s="7">
        <v>0.88333332720588231</v>
      </c>
      <c r="G335" s="7">
        <v>0.88333332720588231</v>
      </c>
      <c r="H335" s="7" t="b">
        <f>Tabla2[[#This Row],[% Facturado]]=Tabla2[[#This Row],[% Pagado]]</f>
        <v>1</v>
      </c>
      <c r="I335" s="1">
        <v>48053333</v>
      </c>
      <c r="J335" s="12">
        <v>48053333</v>
      </c>
      <c r="K335" s="6">
        <f t="shared" si="10"/>
        <v>0.88333332720588231</v>
      </c>
      <c r="L335" s="6">
        <f t="shared" si="11"/>
        <v>0.88333332720588231</v>
      </c>
      <c r="M335" s="11" t="s">
        <v>1840</v>
      </c>
      <c r="O335" t="s">
        <v>978</v>
      </c>
    </row>
    <row r="336" spans="1:15" x14ac:dyDescent="0.35">
      <c r="A336" t="s">
        <v>979</v>
      </c>
      <c r="B336" t="s">
        <v>980</v>
      </c>
      <c r="C336" s="1">
        <v>9583333</v>
      </c>
      <c r="D336" s="1">
        <v>8666667</v>
      </c>
      <c r="E336" s="1">
        <v>5000000</v>
      </c>
      <c r="F336" s="7">
        <v>0.90434789232514412</v>
      </c>
      <c r="G336" s="7">
        <v>0.52173914858223125</v>
      </c>
      <c r="H336" s="7" t="b">
        <f>Tabla2[[#This Row],[% Facturado]]=Tabla2[[#This Row],[% Pagado]]</f>
        <v>0</v>
      </c>
      <c r="I336" s="1">
        <v>8666667</v>
      </c>
      <c r="J336" s="12">
        <v>8666667</v>
      </c>
      <c r="K336" s="6">
        <f t="shared" si="10"/>
        <v>0.90434789232514412</v>
      </c>
      <c r="L336" s="6">
        <f t="shared" si="11"/>
        <v>0.90434789232514412</v>
      </c>
      <c r="M336" s="11" t="s">
        <v>1841</v>
      </c>
      <c r="N336" s="10" t="s">
        <v>1848</v>
      </c>
      <c r="O336" t="s">
        <v>410</v>
      </c>
    </row>
    <row r="337" spans="1:15" x14ac:dyDescent="0.35">
      <c r="A337" t="s">
        <v>981</v>
      </c>
      <c r="B337" t="s">
        <v>982</v>
      </c>
      <c r="C337" s="1">
        <v>64146667</v>
      </c>
      <c r="D337" s="1">
        <v>60746667</v>
      </c>
      <c r="E337" s="1">
        <v>53946667</v>
      </c>
      <c r="F337" s="7">
        <v>0.94699646670652426</v>
      </c>
      <c r="G337" s="7">
        <v>0.84098940011957291</v>
      </c>
      <c r="H337" s="7" t="b">
        <f>Tabla2[[#This Row],[% Facturado]]=Tabla2[[#This Row],[% Pagado]]</f>
        <v>0</v>
      </c>
      <c r="I337" s="1">
        <v>60746667</v>
      </c>
      <c r="J337" s="12">
        <v>60746667</v>
      </c>
      <c r="K337" s="6">
        <f t="shared" si="10"/>
        <v>0.94699646670652426</v>
      </c>
      <c r="L337" s="6">
        <f t="shared" si="11"/>
        <v>0.94699646670652426</v>
      </c>
      <c r="M337" s="11" t="s">
        <v>1841</v>
      </c>
      <c r="N337" s="10" t="s">
        <v>1848</v>
      </c>
      <c r="O337" t="s">
        <v>983</v>
      </c>
    </row>
    <row r="338" spans="1:15" x14ac:dyDescent="0.35">
      <c r="A338" t="s">
        <v>984</v>
      </c>
      <c r="B338" t="s">
        <v>985</v>
      </c>
      <c r="C338" s="1">
        <v>11600000</v>
      </c>
      <c r="D338" s="1">
        <v>5413333</v>
      </c>
      <c r="E338" s="1">
        <v>2513333</v>
      </c>
      <c r="F338" s="7">
        <v>0.46666663793103447</v>
      </c>
      <c r="G338" s="7">
        <v>0.21666663793103449</v>
      </c>
      <c r="H338" s="7" t="b">
        <f>Tabla2[[#This Row],[% Facturado]]=Tabla2[[#This Row],[% Pagado]]</f>
        <v>0</v>
      </c>
      <c r="I338" s="1">
        <v>5413333</v>
      </c>
      <c r="J338" s="12">
        <v>5413333</v>
      </c>
      <c r="K338" s="6">
        <f t="shared" si="10"/>
        <v>0.46666663793103447</v>
      </c>
      <c r="L338" s="6">
        <f t="shared" si="11"/>
        <v>0.46666663793103447</v>
      </c>
      <c r="M338" s="11" t="s">
        <v>1841</v>
      </c>
      <c r="N338" s="10" t="s">
        <v>1848</v>
      </c>
      <c r="O338" t="s">
        <v>986</v>
      </c>
    </row>
    <row r="339" spans="1:15" hidden="1" x14ac:dyDescent="0.35">
      <c r="A339" t="s">
        <v>987</v>
      </c>
      <c r="B339" t="s">
        <v>988</v>
      </c>
      <c r="C339" s="1">
        <v>23200000</v>
      </c>
      <c r="D339" s="1">
        <v>22040000</v>
      </c>
      <c r="E339" s="1">
        <v>22040000</v>
      </c>
      <c r="F339" s="7">
        <v>0.95</v>
      </c>
      <c r="G339" s="7">
        <v>0.95</v>
      </c>
      <c r="H339" s="7" t="b">
        <f>Tabla2[[#This Row],[% Facturado]]=Tabla2[[#This Row],[% Pagado]]</f>
        <v>1</v>
      </c>
      <c r="I339" s="1">
        <v>22040000</v>
      </c>
      <c r="J339" s="12">
        <v>22040000</v>
      </c>
      <c r="K339" s="6">
        <f t="shared" si="10"/>
        <v>0.95</v>
      </c>
      <c r="L339" s="6">
        <f t="shared" si="11"/>
        <v>0.95</v>
      </c>
      <c r="M339" s="11" t="s">
        <v>1840</v>
      </c>
      <c r="O339" t="s">
        <v>186</v>
      </c>
    </row>
    <row r="340" spans="1:15" x14ac:dyDescent="0.35">
      <c r="A340" t="s">
        <v>989</v>
      </c>
      <c r="B340" t="s">
        <v>990</v>
      </c>
      <c r="C340" s="1">
        <v>22800000</v>
      </c>
      <c r="D340" s="1">
        <v>14820000</v>
      </c>
      <c r="E340" s="1">
        <v>7410000</v>
      </c>
      <c r="F340" s="7">
        <v>0.65</v>
      </c>
      <c r="G340" s="7">
        <v>0.32500000000000001</v>
      </c>
      <c r="H340" s="7" t="b">
        <f>Tabla2[[#This Row],[% Facturado]]=Tabla2[[#This Row],[% Pagado]]</f>
        <v>0</v>
      </c>
      <c r="I340" s="1">
        <v>14820000</v>
      </c>
      <c r="J340" s="12">
        <v>14820000</v>
      </c>
      <c r="K340" s="6">
        <f t="shared" si="10"/>
        <v>0.65</v>
      </c>
      <c r="L340" s="6">
        <f t="shared" si="11"/>
        <v>0.65</v>
      </c>
      <c r="M340" s="11" t="s">
        <v>1841</v>
      </c>
      <c r="N340" s="10" t="s">
        <v>1848</v>
      </c>
      <c r="O340" t="s">
        <v>991</v>
      </c>
    </row>
    <row r="341" spans="1:15" hidden="1" x14ac:dyDescent="0.35">
      <c r="A341" t="s">
        <v>992</v>
      </c>
      <c r="B341" t="s">
        <v>993</v>
      </c>
      <c r="C341" s="1">
        <v>39200000</v>
      </c>
      <c r="D341" s="1">
        <v>27440000</v>
      </c>
      <c r="E341" s="1">
        <v>27440000</v>
      </c>
      <c r="F341" s="7">
        <v>0.7</v>
      </c>
      <c r="G341" s="7">
        <v>0.7</v>
      </c>
      <c r="H341" s="7" t="b">
        <f>Tabla2[[#This Row],[% Facturado]]=Tabla2[[#This Row],[% Pagado]]</f>
        <v>1</v>
      </c>
      <c r="I341" s="1">
        <v>27440000</v>
      </c>
      <c r="J341" s="12">
        <v>27440000</v>
      </c>
      <c r="K341" s="6">
        <f t="shared" si="10"/>
        <v>0.7</v>
      </c>
      <c r="L341" s="6">
        <f t="shared" si="11"/>
        <v>0.7</v>
      </c>
      <c r="M341" s="11" t="s">
        <v>1840</v>
      </c>
      <c r="O341" t="s">
        <v>994</v>
      </c>
    </row>
    <row r="342" spans="1:15" x14ac:dyDescent="0.35">
      <c r="A342" t="s">
        <v>995</v>
      </c>
      <c r="B342" t="s">
        <v>996</v>
      </c>
      <c r="C342" s="1">
        <v>2900000</v>
      </c>
      <c r="D342" s="1">
        <v>1933333</v>
      </c>
      <c r="E342" s="1">
        <v>0</v>
      </c>
      <c r="F342" s="7">
        <v>0.66666655172413791</v>
      </c>
      <c r="G342" s="7">
        <v>0</v>
      </c>
      <c r="H342" s="7" t="b">
        <f>Tabla2[[#This Row],[% Facturado]]=Tabla2[[#This Row],[% Pagado]]</f>
        <v>0</v>
      </c>
      <c r="I342" s="1">
        <v>1933333</v>
      </c>
      <c r="J342" s="12">
        <v>1933333</v>
      </c>
      <c r="K342" s="6">
        <f t="shared" si="10"/>
        <v>0.66666655172413791</v>
      </c>
      <c r="L342" s="6">
        <f t="shared" si="11"/>
        <v>0.66666655172413791</v>
      </c>
      <c r="M342" s="11" t="s">
        <v>1841</v>
      </c>
      <c r="N342" s="10" t="s">
        <v>1848</v>
      </c>
      <c r="O342" t="s">
        <v>51</v>
      </c>
    </row>
    <row r="343" spans="1:15" x14ac:dyDescent="0.35">
      <c r="A343" t="s">
        <v>997</v>
      </c>
      <c r="B343" t="s">
        <v>998</v>
      </c>
      <c r="C343" s="1">
        <v>8600000</v>
      </c>
      <c r="D343" s="1">
        <v>2150000</v>
      </c>
      <c r="E343" s="1">
        <v>0</v>
      </c>
      <c r="F343" s="7">
        <v>0.25</v>
      </c>
      <c r="G343" s="7">
        <v>0</v>
      </c>
      <c r="H343" s="7" t="b">
        <f>Tabla2[[#This Row],[% Facturado]]=Tabla2[[#This Row],[% Pagado]]</f>
        <v>0</v>
      </c>
      <c r="I343" s="1">
        <v>2150000</v>
      </c>
      <c r="J343" s="12">
        <v>2150000</v>
      </c>
      <c r="K343" s="6">
        <f t="shared" si="10"/>
        <v>0.25</v>
      </c>
      <c r="L343" s="6">
        <f t="shared" si="11"/>
        <v>0.25</v>
      </c>
      <c r="M343" s="11" t="s">
        <v>1841</v>
      </c>
      <c r="N343" s="10" t="s">
        <v>1848</v>
      </c>
      <c r="O343" t="s">
        <v>999</v>
      </c>
    </row>
    <row r="344" spans="1:15" hidden="1" x14ac:dyDescent="0.35">
      <c r="A344" t="s">
        <v>1000</v>
      </c>
      <c r="B344" t="s">
        <v>1001</v>
      </c>
      <c r="C344" s="1">
        <v>34200000</v>
      </c>
      <c r="D344" s="1">
        <v>26410000</v>
      </c>
      <c r="E344" s="1">
        <v>26410000</v>
      </c>
      <c r="F344" s="7">
        <v>0.77222222222222225</v>
      </c>
      <c r="G344" s="7">
        <v>0.77222222222222225</v>
      </c>
      <c r="H344" s="7" t="b">
        <f>Tabla2[[#This Row],[% Facturado]]=Tabla2[[#This Row],[% Pagado]]</f>
        <v>1</v>
      </c>
      <c r="I344" s="1">
        <v>26410000</v>
      </c>
      <c r="J344" s="12">
        <v>26410000</v>
      </c>
      <c r="K344" s="6">
        <f t="shared" si="10"/>
        <v>0.77222222222222225</v>
      </c>
      <c r="L344" s="6">
        <f t="shared" si="11"/>
        <v>0.77222222222222225</v>
      </c>
      <c r="M344" s="11" t="s">
        <v>1840</v>
      </c>
      <c r="O344" t="s">
        <v>1002</v>
      </c>
    </row>
    <row r="345" spans="1:15" x14ac:dyDescent="0.35">
      <c r="A345" t="s">
        <v>1003</v>
      </c>
      <c r="B345" t="s">
        <v>1004</v>
      </c>
      <c r="C345" s="1">
        <v>26066666</v>
      </c>
      <c r="D345" s="1">
        <v>26066665</v>
      </c>
      <c r="E345" s="1">
        <v>12239999</v>
      </c>
      <c r="F345" s="7">
        <v>0.99999996163682769</v>
      </c>
      <c r="G345" s="7">
        <v>0.46956519103747291</v>
      </c>
      <c r="H345" s="7" t="b">
        <f>Tabla2[[#This Row],[% Facturado]]=Tabla2[[#This Row],[% Pagado]]</f>
        <v>0</v>
      </c>
      <c r="I345" s="1">
        <v>26066665</v>
      </c>
      <c r="J345" s="12">
        <v>26066665</v>
      </c>
      <c r="K345" s="6">
        <f t="shared" si="10"/>
        <v>0.99999996163682769</v>
      </c>
      <c r="L345" s="6">
        <f t="shared" si="11"/>
        <v>0.99999996163682769</v>
      </c>
      <c r="M345" s="11" t="s">
        <v>1841</v>
      </c>
      <c r="N345" s="10" t="s">
        <v>1848</v>
      </c>
      <c r="O345" t="s">
        <v>197</v>
      </c>
    </row>
    <row r="346" spans="1:15" x14ac:dyDescent="0.35">
      <c r="A346" t="s">
        <v>1005</v>
      </c>
      <c r="B346" t="s">
        <v>1006</v>
      </c>
      <c r="C346" s="1">
        <v>14400000</v>
      </c>
      <c r="D346" s="1">
        <v>8800000</v>
      </c>
      <c r="E346" s="1">
        <v>4000000</v>
      </c>
      <c r="F346" s="7">
        <v>0.61111111111111116</v>
      </c>
      <c r="G346" s="7">
        <v>0.27777777777777779</v>
      </c>
      <c r="H346" s="7" t="b">
        <f>Tabla2[[#This Row],[% Facturado]]=Tabla2[[#This Row],[% Pagado]]</f>
        <v>0</v>
      </c>
      <c r="I346" s="1">
        <v>8800000</v>
      </c>
      <c r="J346" s="12">
        <v>8800000</v>
      </c>
      <c r="K346" s="6">
        <f t="shared" si="10"/>
        <v>0.61111111111111116</v>
      </c>
      <c r="L346" s="6">
        <f t="shared" si="11"/>
        <v>0.61111111111111116</v>
      </c>
      <c r="M346" s="11" t="s">
        <v>1841</v>
      </c>
      <c r="N346" s="10" t="s">
        <v>1848</v>
      </c>
      <c r="O346" t="s">
        <v>1007</v>
      </c>
    </row>
    <row r="347" spans="1:15" hidden="1" x14ac:dyDescent="0.35">
      <c r="A347" t="s">
        <v>1008</v>
      </c>
      <c r="B347" t="s">
        <v>1009</v>
      </c>
      <c r="C347" s="1">
        <v>22800000</v>
      </c>
      <c r="D347" s="1">
        <v>22420000</v>
      </c>
      <c r="E347" s="1">
        <v>22420000</v>
      </c>
      <c r="F347" s="7">
        <v>0.98333333333333328</v>
      </c>
      <c r="G347" s="7">
        <v>0.98333333333333328</v>
      </c>
      <c r="H347" s="7" t="b">
        <f>Tabla2[[#This Row],[% Facturado]]=Tabla2[[#This Row],[% Pagado]]</f>
        <v>1</v>
      </c>
      <c r="I347" s="1">
        <v>22420000</v>
      </c>
      <c r="J347" s="12">
        <v>22420000</v>
      </c>
      <c r="K347" s="6">
        <f t="shared" si="10"/>
        <v>0.98333333333333328</v>
      </c>
      <c r="L347" s="6">
        <f t="shared" si="11"/>
        <v>0.98333333333333328</v>
      </c>
      <c r="M347" s="11" t="s">
        <v>1840</v>
      </c>
      <c r="O347" t="s">
        <v>157</v>
      </c>
    </row>
    <row r="348" spans="1:15" x14ac:dyDescent="0.35">
      <c r="A348" t="s">
        <v>1010</v>
      </c>
      <c r="B348" t="s">
        <v>1011</v>
      </c>
      <c r="C348" s="1">
        <v>23200000</v>
      </c>
      <c r="D348" s="1">
        <v>21653334</v>
      </c>
      <c r="E348" s="1">
        <v>18753334</v>
      </c>
      <c r="F348" s="7">
        <v>0.93333336206896556</v>
      </c>
      <c r="G348" s="7">
        <v>0.80833336206896556</v>
      </c>
      <c r="H348" s="7" t="b">
        <f>Tabla2[[#This Row],[% Facturado]]=Tabla2[[#This Row],[% Pagado]]</f>
        <v>0</v>
      </c>
      <c r="I348" s="1">
        <v>21653334</v>
      </c>
      <c r="J348" s="12">
        <v>21653334</v>
      </c>
      <c r="K348" s="6">
        <f t="shared" si="10"/>
        <v>0.93333336206896556</v>
      </c>
      <c r="L348" s="6">
        <f t="shared" si="11"/>
        <v>0.93333336206896556</v>
      </c>
      <c r="M348" s="11" t="s">
        <v>1841</v>
      </c>
      <c r="N348" s="10" t="s">
        <v>1848</v>
      </c>
      <c r="O348" t="s">
        <v>398</v>
      </c>
    </row>
    <row r="349" spans="1:15" x14ac:dyDescent="0.35">
      <c r="A349" t="s">
        <v>1012</v>
      </c>
      <c r="B349" t="s">
        <v>1013</v>
      </c>
      <c r="C349" s="1">
        <v>11600000</v>
      </c>
      <c r="D349" s="1">
        <v>6766667</v>
      </c>
      <c r="E349" s="1">
        <v>3866667</v>
      </c>
      <c r="F349" s="7">
        <v>0.58333336206896547</v>
      </c>
      <c r="G349" s="7">
        <v>0.33333336206896552</v>
      </c>
      <c r="H349" s="7" t="b">
        <f>Tabla2[[#This Row],[% Facturado]]=Tabla2[[#This Row],[% Pagado]]</f>
        <v>0</v>
      </c>
      <c r="I349" s="1">
        <v>6766667</v>
      </c>
      <c r="J349" s="12">
        <v>6766667</v>
      </c>
      <c r="K349" s="6">
        <f t="shared" si="10"/>
        <v>0.58333336206896547</v>
      </c>
      <c r="L349" s="6">
        <f t="shared" si="11"/>
        <v>0.58333336206896547</v>
      </c>
      <c r="M349" s="11" t="s">
        <v>1841</v>
      </c>
      <c r="N349" s="10" t="s">
        <v>1848</v>
      </c>
      <c r="O349" t="s">
        <v>1014</v>
      </c>
    </row>
    <row r="350" spans="1:15" hidden="1" x14ac:dyDescent="0.35">
      <c r="A350" t="s">
        <v>1015</v>
      </c>
      <c r="B350" t="s">
        <v>1016</v>
      </c>
      <c r="C350" s="1">
        <v>44000000</v>
      </c>
      <c r="D350" s="1">
        <v>39233333</v>
      </c>
      <c r="E350" s="1">
        <v>39233333</v>
      </c>
      <c r="F350" s="7">
        <v>0.89166665909090914</v>
      </c>
      <c r="G350" s="7">
        <v>0.89166665909090914</v>
      </c>
      <c r="H350" s="7" t="b">
        <f>Tabla2[[#This Row],[% Facturado]]=Tabla2[[#This Row],[% Pagado]]</f>
        <v>1</v>
      </c>
      <c r="I350" s="1">
        <v>39233333</v>
      </c>
      <c r="J350" s="12">
        <v>39233333</v>
      </c>
      <c r="K350" s="6">
        <f t="shared" si="10"/>
        <v>0.89166665909090914</v>
      </c>
      <c r="L350" s="6">
        <f t="shared" si="11"/>
        <v>0.89166665909090914</v>
      </c>
      <c r="M350" s="11" t="s">
        <v>1840</v>
      </c>
      <c r="O350" t="s">
        <v>604</v>
      </c>
    </row>
    <row r="351" spans="1:15" hidden="1" x14ac:dyDescent="0.35">
      <c r="A351" t="s">
        <v>1017</v>
      </c>
      <c r="B351" t="s">
        <v>1018</v>
      </c>
      <c r="C351" s="1">
        <v>10733333</v>
      </c>
      <c r="D351" s="1">
        <v>10640000</v>
      </c>
      <c r="E351" s="1">
        <v>10640000</v>
      </c>
      <c r="F351" s="7">
        <v>0.99130437861193721</v>
      </c>
      <c r="G351" s="7">
        <v>0.99130437861193721</v>
      </c>
      <c r="H351" s="7" t="b">
        <f>Tabla2[[#This Row],[% Facturado]]=Tabla2[[#This Row],[% Pagado]]</f>
        <v>1</v>
      </c>
      <c r="I351" s="1">
        <v>10640000</v>
      </c>
      <c r="J351" s="12">
        <v>10640000</v>
      </c>
      <c r="K351" s="6">
        <f t="shared" si="10"/>
        <v>0.99130437861193721</v>
      </c>
      <c r="L351" s="6">
        <f t="shared" si="11"/>
        <v>0.99130437861193721</v>
      </c>
      <c r="M351" s="11" t="s">
        <v>1840</v>
      </c>
      <c r="O351" t="s">
        <v>407</v>
      </c>
    </row>
    <row r="352" spans="1:15" hidden="1" x14ac:dyDescent="0.35">
      <c r="A352" t="s">
        <v>1019</v>
      </c>
      <c r="B352" t="s">
        <v>1020</v>
      </c>
      <c r="C352" s="1">
        <v>7283333</v>
      </c>
      <c r="D352" s="1">
        <v>6143333</v>
      </c>
      <c r="E352" s="1">
        <v>6143333</v>
      </c>
      <c r="F352" s="7">
        <v>0.84347825370609852</v>
      </c>
      <c r="G352" s="7">
        <v>0.84347825370609852</v>
      </c>
      <c r="H352" s="7" t="b">
        <f>Tabla2[[#This Row],[% Facturado]]=Tabla2[[#This Row],[% Pagado]]</f>
        <v>1</v>
      </c>
      <c r="I352" s="1">
        <v>6143333</v>
      </c>
      <c r="J352" s="12">
        <v>6143333</v>
      </c>
      <c r="K352" s="6">
        <f t="shared" si="10"/>
        <v>0.84347825370609852</v>
      </c>
      <c r="L352" s="6">
        <f t="shared" si="11"/>
        <v>0.84347825370609852</v>
      </c>
      <c r="M352" s="11" t="s">
        <v>1840</v>
      </c>
      <c r="O352" t="s">
        <v>191</v>
      </c>
    </row>
    <row r="353" spans="1:15" hidden="1" x14ac:dyDescent="0.35">
      <c r="A353" t="s">
        <v>1021</v>
      </c>
      <c r="B353" t="s">
        <v>1022</v>
      </c>
      <c r="C353" s="1">
        <v>34200000</v>
      </c>
      <c r="D353" s="1">
        <v>32870000</v>
      </c>
      <c r="E353" s="1">
        <v>32870000</v>
      </c>
      <c r="F353" s="7">
        <v>0.96111111111111114</v>
      </c>
      <c r="G353" s="7">
        <v>0.96111111111111114</v>
      </c>
      <c r="H353" s="7" t="b">
        <f>Tabla2[[#This Row],[% Facturado]]=Tabla2[[#This Row],[% Pagado]]</f>
        <v>1</v>
      </c>
      <c r="I353" s="1">
        <v>32870000</v>
      </c>
      <c r="J353" s="12">
        <v>32870000</v>
      </c>
      <c r="K353" s="6">
        <f t="shared" si="10"/>
        <v>0.96111111111111114</v>
      </c>
      <c r="L353" s="6">
        <f t="shared" si="11"/>
        <v>0.96111111111111114</v>
      </c>
      <c r="M353" s="11" t="s">
        <v>1840</v>
      </c>
      <c r="O353" t="s">
        <v>916</v>
      </c>
    </row>
    <row r="354" spans="1:15" x14ac:dyDescent="0.35">
      <c r="A354" t="s">
        <v>1023</v>
      </c>
      <c r="B354" t="s">
        <v>1024</v>
      </c>
      <c r="C354" s="1">
        <v>11000000</v>
      </c>
      <c r="D354" s="1">
        <v>6233333</v>
      </c>
      <c r="E354" s="1">
        <v>0</v>
      </c>
      <c r="F354" s="7">
        <v>0.56666663636363634</v>
      </c>
      <c r="G354" s="7">
        <v>0</v>
      </c>
      <c r="H354" s="7" t="b">
        <f>Tabla2[[#This Row],[% Facturado]]=Tabla2[[#This Row],[% Pagado]]</f>
        <v>0</v>
      </c>
      <c r="I354" s="1">
        <v>6233333</v>
      </c>
      <c r="J354" s="12">
        <v>6233333</v>
      </c>
      <c r="K354" s="6">
        <f t="shared" si="10"/>
        <v>0.56666663636363634</v>
      </c>
      <c r="L354" s="6">
        <f t="shared" si="11"/>
        <v>0.56666663636363634</v>
      </c>
      <c r="M354" s="11" t="s">
        <v>1841</v>
      </c>
      <c r="N354" s="10" t="s">
        <v>1848</v>
      </c>
      <c r="O354" t="s">
        <v>310</v>
      </c>
    </row>
    <row r="355" spans="1:15" hidden="1" x14ac:dyDescent="0.35">
      <c r="A355" t="s">
        <v>1025</v>
      </c>
      <c r="B355" t="s">
        <v>1026</v>
      </c>
      <c r="C355" s="1">
        <v>27000000</v>
      </c>
      <c r="D355" s="1">
        <v>26700000</v>
      </c>
      <c r="E355" s="1">
        <v>26700000</v>
      </c>
      <c r="F355" s="7">
        <v>0.98888888888888893</v>
      </c>
      <c r="G355" s="7">
        <v>0.98888888888888893</v>
      </c>
      <c r="H355" s="7" t="b">
        <f>Tabla2[[#This Row],[% Facturado]]=Tabla2[[#This Row],[% Pagado]]</f>
        <v>1</v>
      </c>
      <c r="I355" s="1">
        <v>26700000</v>
      </c>
      <c r="J355" s="12">
        <v>26700000</v>
      </c>
      <c r="K355" s="6">
        <f t="shared" si="10"/>
        <v>0.98888888888888893</v>
      </c>
      <c r="L355" s="6">
        <f t="shared" si="11"/>
        <v>0.98888888888888893</v>
      </c>
      <c r="M355" s="11" t="s">
        <v>1840</v>
      </c>
      <c r="O355" t="s">
        <v>1027</v>
      </c>
    </row>
    <row r="356" spans="1:15" hidden="1" x14ac:dyDescent="0.35">
      <c r="A356" t="s">
        <v>1028</v>
      </c>
      <c r="B356" t="s">
        <v>1029</v>
      </c>
      <c r="C356" s="1">
        <v>29332310</v>
      </c>
      <c r="D356" s="1">
        <v>29327210</v>
      </c>
      <c r="E356" s="1">
        <v>29327210</v>
      </c>
      <c r="F356" s="7">
        <v>0.99982613029795475</v>
      </c>
      <c r="G356" s="7">
        <v>0.99982613029795475</v>
      </c>
      <c r="H356" s="7" t="b">
        <f>Tabla2[[#This Row],[% Facturado]]=Tabla2[[#This Row],[% Pagado]]</f>
        <v>1</v>
      </c>
      <c r="I356" s="1">
        <v>29327210</v>
      </c>
      <c r="J356" s="12">
        <v>29327210</v>
      </c>
      <c r="K356" s="6">
        <f t="shared" si="10"/>
        <v>0.99982613029795475</v>
      </c>
      <c r="L356" s="6">
        <f t="shared" si="11"/>
        <v>0.99982613029795475</v>
      </c>
      <c r="M356" s="11" t="s">
        <v>1840</v>
      </c>
      <c r="O356" t="s">
        <v>1030</v>
      </c>
    </row>
    <row r="357" spans="1:15" x14ac:dyDescent="0.35">
      <c r="A357" t="s">
        <v>1031</v>
      </c>
      <c r="B357" t="s">
        <v>1032</v>
      </c>
      <c r="C357" s="1">
        <v>10733333</v>
      </c>
      <c r="D357" s="1">
        <v>10640000</v>
      </c>
      <c r="E357" s="1">
        <v>5880000</v>
      </c>
      <c r="F357" s="7">
        <v>0.99130437861193721</v>
      </c>
      <c r="G357" s="7">
        <v>0.54782610396975473</v>
      </c>
      <c r="H357" s="7" t="b">
        <f>Tabla2[[#This Row],[% Facturado]]=Tabla2[[#This Row],[% Pagado]]</f>
        <v>0</v>
      </c>
      <c r="I357" s="1">
        <v>10640000</v>
      </c>
      <c r="J357" s="12">
        <v>10640000</v>
      </c>
      <c r="K357" s="6">
        <f t="shared" si="10"/>
        <v>0.99130437861193721</v>
      </c>
      <c r="L357" s="6">
        <f t="shared" si="11"/>
        <v>0.99130437861193721</v>
      </c>
      <c r="M357" s="11" t="s">
        <v>1841</v>
      </c>
      <c r="N357" s="10" t="s">
        <v>1848</v>
      </c>
      <c r="O357" t="s">
        <v>561</v>
      </c>
    </row>
    <row r="358" spans="1:15" x14ac:dyDescent="0.35">
      <c r="A358" t="s">
        <v>1033</v>
      </c>
      <c r="B358" t="s">
        <v>1034</v>
      </c>
      <c r="C358" s="1">
        <v>9583333</v>
      </c>
      <c r="D358" s="1">
        <v>9500000</v>
      </c>
      <c r="E358" s="1">
        <v>7500000</v>
      </c>
      <c r="F358" s="7">
        <v>0.99130438230623941</v>
      </c>
      <c r="G358" s="7">
        <v>0.78260872287334693</v>
      </c>
      <c r="H358" s="7" t="b">
        <f>Tabla2[[#This Row],[% Facturado]]=Tabla2[[#This Row],[% Pagado]]</f>
        <v>0</v>
      </c>
      <c r="I358" s="1">
        <v>9500000</v>
      </c>
      <c r="J358" s="12">
        <v>9500000</v>
      </c>
      <c r="K358" s="6">
        <f t="shared" si="10"/>
        <v>0.99130438230623941</v>
      </c>
      <c r="L358" s="6">
        <f t="shared" si="11"/>
        <v>0.99130438230623941</v>
      </c>
      <c r="M358" s="11" t="s">
        <v>1841</v>
      </c>
      <c r="N358" s="10" t="s">
        <v>1848</v>
      </c>
      <c r="O358" t="s">
        <v>115</v>
      </c>
    </row>
    <row r="359" spans="1:15" x14ac:dyDescent="0.35">
      <c r="A359" t="s">
        <v>1035</v>
      </c>
      <c r="B359" t="s">
        <v>1036</v>
      </c>
      <c r="C359" s="1">
        <v>25230000</v>
      </c>
      <c r="D359" s="1">
        <v>22330000</v>
      </c>
      <c r="E359" s="1">
        <v>19430000</v>
      </c>
      <c r="F359" s="7">
        <v>0.88505747126436785</v>
      </c>
      <c r="G359" s="7">
        <v>0.77011494252873558</v>
      </c>
      <c r="H359" s="7" t="b">
        <f>Tabla2[[#This Row],[% Facturado]]=Tabla2[[#This Row],[% Pagado]]</f>
        <v>0</v>
      </c>
      <c r="I359" s="1">
        <v>22330000</v>
      </c>
      <c r="J359" s="12">
        <v>22330000</v>
      </c>
      <c r="K359" s="6">
        <f t="shared" si="10"/>
        <v>0.88505747126436785</v>
      </c>
      <c r="L359" s="6">
        <f t="shared" si="11"/>
        <v>0.88505747126436785</v>
      </c>
      <c r="M359" s="11" t="s">
        <v>1841</v>
      </c>
      <c r="N359" s="10" t="s">
        <v>1848</v>
      </c>
      <c r="O359" t="s">
        <v>109</v>
      </c>
    </row>
    <row r="360" spans="1:15" hidden="1" x14ac:dyDescent="0.35">
      <c r="A360" t="s">
        <v>1037</v>
      </c>
      <c r="B360" t="s">
        <v>1038</v>
      </c>
      <c r="C360" s="1">
        <v>24000000</v>
      </c>
      <c r="D360" s="1">
        <v>20600000</v>
      </c>
      <c r="E360" s="1">
        <v>20600000</v>
      </c>
      <c r="F360" s="7">
        <v>0.85833333333333328</v>
      </c>
      <c r="G360" s="7">
        <v>0.85833333333333328</v>
      </c>
      <c r="H360" s="7" t="b">
        <f>Tabla2[[#This Row],[% Facturado]]=Tabla2[[#This Row],[% Pagado]]</f>
        <v>1</v>
      </c>
      <c r="I360" s="1">
        <v>20600000</v>
      </c>
      <c r="J360" s="12">
        <v>20600000</v>
      </c>
      <c r="K360" s="6">
        <f t="shared" si="10"/>
        <v>0.85833333333333328</v>
      </c>
      <c r="L360" s="6">
        <f t="shared" si="11"/>
        <v>0.85833333333333328</v>
      </c>
      <c r="M360" s="11" t="s">
        <v>1840</v>
      </c>
      <c r="O360" t="s">
        <v>1039</v>
      </c>
    </row>
    <row r="361" spans="1:15" x14ac:dyDescent="0.35">
      <c r="A361" t="s">
        <v>1040</v>
      </c>
      <c r="B361" t="s">
        <v>1041</v>
      </c>
      <c r="C361" s="1">
        <v>90000000</v>
      </c>
      <c r="D361" s="1">
        <v>81000000</v>
      </c>
      <c r="E361" s="1">
        <v>0</v>
      </c>
      <c r="F361" s="7">
        <v>0.9</v>
      </c>
      <c r="G361" s="7">
        <v>0</v>
      </c>
      <c r="H361" s="7" t="b">
        <f>Tabla2[[#This Row],[% Facturado]]=Tabla2[[#This Row],[% Pagado]]</f>
        <v>0</v>
      </c>
      <c r="I361" s="1">
        <v>81000000</v>
      </c>
      <c r="J361" s="12">
        <v>81000000</v>
      </c>
      <c r="K361" s="6">
        <f t="shared" si="10"/>
        <v>0.9</v>
      </c>
      <c r="L361" s="6">
        <f t="shared" si="11"/>
        <v>0.9</v>
      </c>
      <c r="M361" s="11" t="s">
        <v>1841</v>
      </c>
      <c r="N361" s="10" t="s">
        <v>1848</v>
      </c>
      <c r="O361" t="s">
        <v>1042</v>
      </c>
    </row>
    <row r="362" spans="1:15" hidden="1" x14ac:dyDescent="0.35">
      <c r="A362" t="s">
        <v>1043</v>
      </c>
      <c r="B362" t="s">
        <v>1044</v>
      </c>
      <c r="C362" s="1">
        <v>7448000</v>
      </c>
      <c r="D362" s="1">
        <v>3724000</v>
      </c>
      <c r="E362" s="1">
        <v>3724000</v>
      </c>
      <c r="F362" s="7">
        <v>0.5</v>
      </c>
      <c r="G362" s="7">
        <v>0.5</v>
      </c>
      <c r="H362" s="7" t="b">
        <f>Tabla2[[#This Row],[% Facturado]]=Tabla2[[#This Row],[% Pagado]]</f>
        <v>1</v>
      </c>
      <c r="I362" s="1">
        <v>3724000</v>
      </c>
      <c r="J362" s="12">
        <v>3724000</v>
      </c>
      <c r="K362" s="6">
        <f t="shared" si="10"/>
        <v>0.5</v>
      </c>
      <c r="L362" s="6">
        <f t="shared" si="11"/>
        <v>0.5</v>
      </c>
      <c r="M362" s="11" t="s">
        <v>1840</v>
      </c>
      <c r="O362" t="s">
        <v>1045</v>
      </c>
    </row>
    <row r="363" spans="1:15" x14ac:dyDescent="0.35">
      <c r="A363" t="s">
        <v>1046</v>
      </c>
      <c r="B363" t="s">
        <v>1047</v>
      </c>
      <c r="C363" s="1">
        <v>9200000</v>
      </c>
      <c r="D363" s="1">
        <v>8880000</v>
      </c>
      <c r="E363" s="1">
        <v>4800000</v>
      </c>
      <c r="F363" s="7">
        <v>0.9652173913043478</v>
      </c>
      <c r="G363" s="7">
        <v>0.52173913043478259</v>
      </c>
      <c r="H363" s="7" t="b">
        <f>Tabla2[[#This Row],[% Facturado]]=Tabla2[[#This Row],[% Pagado]]</f>
        <v>0</v>
      </c>
      <c r="I363" s="1">
        <v>8880000</v>
      </c>
      <c r="J363" s="12">
        <v>8880000</v>
      </c>
      <c r="K363" s="6">
        <f t="shared" si="10"/>
        <v>0.9652173913043478</v>
      </c>
      <c r="L363" s="6">
        <f t="shared" si="11"/>
        <v>0.9652173913043478</v>
      </c>
      <c r="M363" s="11" t="s">
        <v>1841</v>
      </c>
      <c r="N363" s="10" t="s">
        <v>1848</v>
      </c>
      <c r="O363" t="s">
        <v>91</v>
      </c>
    </row>
    <row r="364" spans="1:15" hidden="1" x14ac:dyDescent="0.35">
      <c r="A364" t="s">
        <v>1048</v>
      </c>
      <c r="B364" t="s">
        <v>1049</v>
      </c>
      <c r="C364" s="1">
        <v>36000000</v>
      </c>
      <c r="D364" s="1">
        <v>30600000</v>
      </c>
      <c r="E364" s="1">
        <v>30600000</v>
      </c>
      <c r="F364" s="7">
        <v>0.85</v>
      </c>
      <c r="G364" s="7">
        <v>0.85</v>
      </c>
      <c r="H364" s="7" t="b">
        <f>Tabla2[[#This Row],[% Facturado]]=Tabla2[[#This Row],[% Pagado]]</f>
        <v>1</v>
      </c>
      <c r="I364" s="1">
        <v>30600000</v>
      </c>
      <c r="J364" s="12">
        <v>30600000</v>
      </c>
      <c r="K364" s="6">
        <f t="shared" si="10"/>
        <v>0.85</v>
      </c>
      <c r="L364" s="6">
        <f t="shared" si="11"/>
        <v>0.85</v>
      </c>
      <c r="M364" s="11" t="s">
        <v>1840</v>
      </c>
      <c r="O364" t="s">
        <v>1050</v>
      </c>
    </row>
    <row r="365" spans="1:15" hidden="1" x14ac:dyDescent="0.35">
      <c r="A365" t="s">
        <v>1051</v>
      </c>
      <c r="B365" t="s">
        <v>1052</v>
      </c>
      <c r="C365" s="1">
        <v>19052000</v>
      </c>
      <c r="D365" s="1">
        <v>13336400</v>
      </c>
      <c r="E365" s="1">
        <v>13336400</v>
      </c>
      <c r="F365" s="7">
        <v>0.7</v>
      </c>
      <c r="G365" s="7">
        <v>0.7</v>
      </c>
      <c r="H365" s="7" t="b">
        <f>Tabla2[[#This Row],[% Facturado]]=Tabla2[[#This Row],[% Pagado]]</f>
        <v>1</v>
      </c>
      <c r="I365" s="1">
        <v>13336400</v>
      </c>
      <c r="J365" s="12">
        <v>13336400</v>
      </c>
      <c r="K365" s="6">
        <f t="shared" si="10"/>
        <v>0.7</v>
      </c>
      <c r="L365" s="6">
        <f t="shared" si="11"/>
        <v>0.7</v>
      </c>
      <c r="M365" s="11" t="s">
        <v>1840</v>
      </c>
      <c r="O365" t="s">
        <v>1053</v>
      </c>
    </row>
    <row r="366" spans="1:15" hidden="1" x14ac:dyDescent="0.35">
      <c r="A366" t="s">
        <v>1054</v>
      </c>
      <c r="B366" t="s">
        <v>1055</v>
      </c>
      <c r="C366" s="1">
        <v>24000000</v>
      </c>
      <c r="D366" s="1">
        <v>13600000</v>
      </c>
      <c r="E366" s="1">
        <v>13600000</v>
      </c>
      <c r="F366" s="7">
        <v>0.56666666666666665</v>
      </c>
      <c r="G366" s="7">
        <v>0.56666666666666665</v>
      </c>
      <c r="H366" s="7" t="b">
        <f>Tabla2[[#This Row],[% Facturado]]=Tabla2[[#This Row],[% Pagado]]</f>
        <v>1</v>
      </c>
      <c r="I366" s="1">
        <v>13600000</v>
      </c>
      <c r="J366" s="12">
        <v>13600000</v>
      </c>
      <c r="K366" s="6">
        <f t="shared" si="10"/>
        <v>0.56666666666666665</v>
      </c>
      <c r="L366" s="6">
        <f t="shared" si="11"/>
        <v>0.56666666666666665</v>
      </c>
      <c r="M366" s="11" t="s">
        <v>1840</v>
      </c>
      <c r="O366" t="s">
        <v>19</v>
      </c>
    </row>
    <row r="367" spans="1:15" x14ac:dyDescent="0.35">
      <c r="A367" t="s">
        <v>1056</v>
      </c>
      <c r="B367" t="s">
        <v>1057</v>
      </c>
      <c r="C367" s="1">
        <v>381502563</v>
      </c>
      <c r="D367" s="1">
        <v>376860780</v>
      </c>
      <c r="E367" s="1">
        <v>201552664</v>
      </c>
      <c r="F367" s="7">
        <v>0.9878328917019622</v>
      </c>
      <c r="G367" s="7">
        <v>0.52831273901559606</v>
      </c>
      <c r="H367" s="7" t="b">
        <f>Tabla2[[#This Row],[% Facturado]]=Tabla2[[#This Row],[% Pagado]]</f>
        <v>0</v>
      </c>
      <c r="I367" s="1">
        <v>376860780</v>
      </c>
      <c r="J367" s="12">
        <v>376860780</v>
      </c>
      <c r="K367" s="6">
        <f t="shared" ref="K367:K426" si="12">I367/C367</f>
        <v>0.9878328917019622</v>
      </c>
      <c r="L367" s="6">
        <f t="shared" ref="L367:L426" si="13">J367/C367</f>
        <v>0.9878328917019622</v>
      </c>
      <c r="M367" s="11" t="s">
        <v>1841</v>
      </c>
      <c r="N367" s="10" t="s">
        <v>1848</v>
      </c>
      <c r="O367" t="s">
        <v>1058</v>
      </c>
    </row>
    <row r="368" spans="1:15" hidden="1" x14ac:dyDescent="0.35">
      <c r="A368" t="s">
        <v>1059</v>
      </c>
      <c r="B368" t="s">
        <v>1060</v>
      </c>
      <c r="C368" s="1">
        <v>54400000</v>
      </c>
      <c r="D368" s="1">
        <v>53266667</v>
      </c>
      <c r="E368" s="1">
        <v>53266667</v>
      </c>
      <c r="F368" s="7">
        <v>0.97916667279411762</v>
      </c>
      <c r="G368" s="7">
        <v>0.97916667279411762</v>
      </c>
      <c r="H368" s="7" t="b">
        <f>Tabla2[[#This Row],[% Facturado]]=Tabla2[[#This Row],[% Pagado]]</f>
        <v>1</v>
      </c>
      <c r="I368" s="1">
        <v>53266667</v>
      </c>
      <c r="J368" s="12">
        <v>53266667</v>
      </c>
      <c r="K368" s="6">
        <f t="shared" si="12"/>
        <v>0.97916667279411762</v>
      </c>
      <c r="L368" s="6">
        <f t="shared" si="13"/>
        <v>0.97916667279411762</v>
      </c>
      <c r="M368" s="11" t="s">
        <v>1840</v>
      </c>
      <c r="O368" t="s">
        <v>1061</v>
      </c>
    </row>
    <row r="369" spans="1:15" x14ac:dyDescent="0.35">
      <c r="A369" t="s">
        <v>1062</v>
      </c>
      <c r="B369" t="s">
        <v>1063</v>
      </c>
      <c r="C369" s="1">
        <v>298000000</v>
      </c>
      <c r="D369" s="1">
        <v>268200000</v>
      </c>
      <c r="E369" s="1">
        <v>0</v>
      </c>
      <c r="F369" s="7">
        <v>0.9</v>
      </c>
      <c r="G369" s="7">
        <v>0</v>
      </c>
      <c r="H369" s="7" t="b">
        <f>Tabla2[[#This Row],[% Facturado]]=Tabla2[[#This Row],[% Pagado]]</f>
        <v>0</v>
      </c>
      <c r="I369" s="1">
        <v>268200000</v>
      </c>
      <c r="J369" s="12">
        <v>268200000</v>
      </c>
      <c r="K369" s="6">
        <f t="shared" si="12"/>
        <v>0.9</v>
      </c>
      <c r="L369" s="6">
        <f t="shared" si="13"/>
        <v>0.9</v>
      </c>
      <c r="M369" s="11" t="s">
        <v>1841</v>
      </c>
      <c r="N369" s="10" t="s">
        <v>1848</v>
      </c>
      <c r="O369" t="s">
        <v>1064</v>
      </c>
    </row>
    <row r="370" spans="1:15" hidden="1" x14ac:dyDescent="0.35">
      <c r="A370" t="s">
        <v>1065</v>
      </c>
      <c r="B370" t="s">
        <v>1066</v>
      </c>
      <c r="C370" s="1">
        <v>16100000</v>
      </c>
      <c r="D370" s="1">
        <v>14420000</v>
      </c>
      <c r="E370" s="1">
        <v>14420000</v>
      </c>
      <c r="F370" s="7">
        <v>0.89565217391304353</v>
      </c>
      <c r="G370" s="7">
        <v>0.89565217391304353</v>
      </c>
      <c r="H370" s="7" t="b">
        <f>Tabla2[[#This Row],[% Facturado]]=Tabla2[[#This Row],[% Pagado]]</f>
        <v>1</v>
      </c>
      <c r="I370" s="1">
        <v>14420000</v>
      </c>
      <c r="J370" s="12">
        <v>14420000</v>
      </c>
      <c r="K370" s="6">
        <f t="shared" si="12"/>
        <v>0.89565217391304353</v>
      </c>
      <c r="L370" s="6">
        <f t="shared" si="13"/>
        <v>0.89565217391304353</v>
      </c>
      <c r="M370" s="11" t="s">
        <v>1840</v>
      </c>
      <c r="O370" t="s">
        <v>1067</v>
      </c>
    </row>
    <row r="371" spans="1:15" x14ac:dyDescent="0.35">
      <c r="A371" t="s">
        <v>1068</v>
      </c>
      <c r="B371" t="s">
        <v>1069</v>
      </c>
      <c r="C371" s="1">
        <v>5509700</v>
      </c>
      <c r="D371" s="1">
        <v>2252670</v>
      </c>
      <c r="E371" s="1">
        <v>0</v>
      </c>
      <c r="F371" s="7">
        <v>0.40885529157667388</v>
      </c>
      <c r="G371" s="7">
        <v>0</v>
      </c>
      <c r="H371" s="7" t="b">
        <f>Tabla2[[#This Row],[% Facturado]]=Tabla2[[#This Row],[% Pagado]]</f>
        <v>0</v>
      </c>
      <c r="I371" s="1">
        <v>2252670</v>
      </c>
      <c r="J371" s="12">
        <v>2252670</v>
      </c>
      <c r="K371" s="6">
        <f t="shared" si="12"/>
        <v>0.40885529157667388</v>
      </c>
      <c r="L371" s="6">
        <f t="shared" si="13"/>
        <v>0.40885529157667388</v>
      </c>
      <c r="M371" s="11" t="s">
        <v>1841</v>
      </c>
      <c r="N371" s="10" t="s">
        <v>1848</v>
      </c>
      <c r="O371" t="s">
        <v>1070</v>
      </c>
    </row>
    <row r="372" spans="1:15" hidden="1" x14ac:dyDescent="0.35">
      <c r="A372" t="s">
        <v>1071</v>
      </c>
      <c r="B372" t="s">
        <v>1072</v>
      </c>
      <c r="C372" s="1">
        <v>16350000</v>
      </c>
      <c r="D372" s="1">
        <v>15986667</v>
      </c>
      <c r="E372" s="1">
        <v>15986667</v>
      </c>
      <c r="F372" s="7">
        <v>0.97777779816513766</v>
      </c>
      <c r="G372" s="7">
        <v>0.97777779816513766</v>
      </c>
      <c r="H372" s="7" t="b">
        <f>Tabla2[[#This Row],[% Facturado]]=Tabla2[[#This Row],[% Pagado]]</f>
        <v>1</v>
      </c>
      <c r="I372" s="1">
        <v>15986667</v>
      </c>
      <c r="J372" s="12">
        <v>15986667</v>
      </c>
      <c r="K372" s="6">
        <f t="shared" si="12"/>
        <v>0.97777779816513766</v>
      </c>
      <c r="L372" s="6">
        <f t="shared" si="13"/>
        <v>0.97777779816513766</v>
      </c>
      <c r="M372" s="11" t="s">
        <v>1840</v>
      </c>
      <c r="O372" t="s">
        <v>1073</v>
      </c>
    </row>
    <row r="373" spans="1:15" x14ac:dyDescent="0.35">
      <c r="A373" t="s">
        <v>1074</v>
      </c>
      <c r="B373" t="s">
        <v>1075</v>
      </c>
      <c r="C373" s="1">
        <v>2900000</v>
      </c>
      <c r="D373" s="1">
        <v>2803333</v>
      </c>
      <c r="E373" s="1">
        <v>1933333</v>
      </c>
      <c r="F373" s="7">
        <v>0.96666655172413796</v>
      </c>
      <c r="G373" s="7">
        <v>0.66666655172413791</v>
      </c>
      <c r="H373" s="7" t="b">
        <f>Tabla2[[#This Row],[% Facturado]]=Tabla2[[#This Row],[% Pagado]]</f>
        <v>0</v>
      </c>
      <c r="I373" s="1">
        <v>2803333</v>
      </c>
      <c r="J373" s="12">
        <v>2803333</v>
      </c>
      <c r="K373" s="6">
        <f t="shared" si="12"/>
        <v>0.96666655172413796</v>
      </c>
      <c r="L373" s="6">
        <f t="shared" si="13"/>
        <v>0.96666655172413796</v>
      </c>
      <c r="M373" s="11" t="s">
        <v>1841</v>
      </c>
      <c r="N373" s="10" t="s">
        <v>1848</v>
      </c>
      <c r="O373" t="s">
        <v>51</v>
      </c>
    </row>
    <row r="374" spans="1:15" x14ac:dyDescent="0.35">
      <c r="A374" t="s">
        <v>1076</v>
      </c>
      <c r="B374" t="s">
        <v>1077</v>
      </c>
      <c r="C374" s="1">
        <v>48000000</v>
      </c>
      <c r="D374" s="1">
        <v>44200000</v>
      </c>
      <c r="E374" s="1">
        <v>38200000</v>
      </c>
      <c r="F374" s="7">
        <v>0.92083333333333328</v>
      </c>
      <c r="G374" s="7">
        <v>0.79583333333333328</v>
      </c>
      <c r="H374" s="7" t="b">
        <f>Tabla2[[#This Row],[% Facturado]]=Tabla2[[#This Row],[% Pagado]]</f>
        <v>0</v>
      </c>
      <c r="I374" s="1">
        <v>44200000</v>
      </c>
      <c r="J374" s="12">
        <v>44200000</v>
      </c>
      <c r="K374" s="6">
        <f t="shared" si="12"/>
        <v>0.92083333333333328</v>
      </c>
      <c r="L374" s="6">
        <f t="shared" si="13"/>
        <v>0.92083333333333328</v>
      </c>
      <c r="M374" s="11" t="s">
        <v>1841</v>
      </c>
      <c r="N374" s="10" t="s">
        <v>1848</v>
      </c>
      <c r="O374" t="s">
        <v>1078</v>
      </c>
    </row>
    <row r="375" spans="1:15" hidden="1" x14ac:dyDescent="0.35">
      <c r="A375" t="s">
        <v>1079</v>
      </c>
      <c r="B375" t="s">
        <v>1080</v>
      </c>
      <c r="C375" s="1">
        <v>14700000</v>
      </c>
      <c r="D375" s="1">
        <v>12880000</v>
      </c>
      <c r="E375" s="1">
        <v>12880000</v>
      </c>
      <c r="F375" s="7">
        <v>0.87619047619047619</v>
      </c>
      <c r="G375" s="7">
        <v>0.87619047619047619</v>
      </c>
      <c r="H375" s="7" t="b">
        <f>Tabla2[[#This Row],[% Facturado]]=Tabla2[[#This Row],[% Pagado]]</f>
        <v>1</v>
      </c>
      <c r="I375" s="1">
        <v>12880000</v>
      </c>
      <c r="J375" s="12">
        <v>12880000</v>
      </c>
      <c r="K375" s="6">
        <f t="shared" si="12"/>
        <v>0.87619047619047619</v>
      </c>
      <c r="L375" s="6">
        <f t="shared" si="13"/>
        <v>0.87619047619047619</v>
      </c>
      <c r="M375" s="11" t="s">
        <v>1840</v>
      </c>
      <c r="O375" t="s">
        <v>1081</v>
      </c>
    </row>
    <row r="376" spans="1:15" hidden="1" x14ac:dyDescent="0.35">
      <c r="A376" t="s">
        <v>1082</v>
      </c>
      <c r="B376" t="s">
        <v>1083</v>
      </c>
      <c r="C376" s="1">
        <v>20800000</v>
      </c>
      <c r="D376" s="1">
        <v>19153333</v>
      </c>
      <c r="E376" s="1">
        <v>19153333</v>
      </c>
      <c r="F376" s="7">
        <v>0.92083331730769236</v>
      </c>
      <c r="G376" s="7">
        <v>0.92083331730769236</v>
      </c>
      <c r="H376" s="7" t="b">
        <f>Tabla2[[#This Row],[% Facturado]]=Tabla2[[#This Row],[% Pagado]]</f>
        <v>1</v>
      </c>
      <c r="I376" s="1">
        <v>19153333</v>
      </c>
      <c r="J376" s="12">
        <v>19153333</v>
      </c>
      <c r="K376" s="6">
        <f t="shared" si="12"/>
        <v>0.92083331730769236</v>
      </c>
      <c r="L376" s="6">
        <f t="shared" si="13"/>
        <v>0.92083331730769236</v>
      </c>
      <c r="M376" s="11" t="s">
        <v>1840</v>
      </c>
      <c r="O376" t="s">
        <v>1084</v>
      </c>
    </row>
    <row r="377" spans="1:15" hidden="1" x14ac:dyDescent="0.35">
      <c r="A377" t="s">
        <v>1085</v>
      </c>
      <c r="B377" t="s">
        <v>1086</v>
      </c>
      <c r="C377" s="1">
        <v>7283333</v>
      </c>
      <c r="D377" s="1">
        <v>5573333</v>
      </c>
      <c r="E377" s="1">
        <v>5573333</v>
      </c>
      <c r="F377" s="7">
        <v>0.7652173805591479</v>
      </c>
      <c r="G377" s="7">
        <v>0.7652173805591479</v>
      </c>
      <c r="H377" s="7" t="b">
        <f>Tabla2[[#This Row],[% Facturado]]=Tabla2[[#This Row],[% Pagado]]</f>
        <v>1</v>
      </c>
      <c r="I377" s="1">
        <v>5573333</v>
      </c>
      <c r="J377" s="12">
        <v>5573333</v>
      </c>
      <c r="K377" s="6">
        <f t="shared" si="12"/>
        <v>0.7652173805591479</v>
      </c>
      <c r="L377" s="6">
        <f t="shared" si="13"/>
        <v>0.7652173805591479</v>
      </c>
      <c r="M377" s="11" t="s">
        <v>1840</v>
      </c>
      <c r="O377" t="s">
        <v>1087</v>
      </c>
    </row>
    <row r="378" spans="1:15" hidden="1" x14ac:dyDescent="0.35">
      <c r="A378" t="s">
        <v>1088</v>
      </c>
      <c r="B378" t="s">
        <v>1089</v>
      </c>
      <c r="C378" s="1">
        <v>28578000</v>
      </c>
      <c r="D378" s="1">
        <v>28419234</v>
      </c>
      <c r="E378" s="1">
        <v>28419234</v>
      </c>
      <c r="F378" s="7">
        <v>0.99444446777241235</v>
      </c>
      <c r="G378" s="7">
        <v>0.99444446777241235</v>
      </c>
      <c r="H378" s="7" t="b">
        <f>Tabla2[[#This Row],[% Facturado]]=Tabla2[[#This Row],[% Pagado]]</f>
        <v>1</v>
      </c>
      <c r="I378" s="1">
        <v>28419234</v>
      </c>
      <c r="J378" s="12">
        <v>28419234</v>
      </c>
      <c r="K378" s="6">
        <f t="shared" si="12"/>
        <v>0.99444446777241235</v>
      </c>
      <c r="L378" s="6">
        <f t="shared" si="13"/>
        <v>0.99444446777241235</v>
      </c>
      <c r="M378" s="11" t="s">
        <v>1840</v>
      </c>
      <c r="O378" t="s">
        <v>1090</v>
      </c>
    </row>
    <row r="379" spans="1:15" hidden="1" x14ac:dyDescent="0.35">
      <c r="A379" t="s">
        <v>1091</v>
      </c>
      <c r="B379" t="s">
        <v>1092</v>
      </c>
      <c r="C379" s="1">
        <v>17400000</v>
      </c>
      <c r="D379" s="1">
        <v>13243333</v>
      </c>
      <c r="E379" s="1">
        <v>13243333</v>
      </c>
      <c r="F379" s="7">
        <v>0.76111109195402293</v>
      </c>
      <c r="G379" s="7">
        <v>0.76111109195402293</v>
      </c>
      <c r="H379" s="7" t="b">
        <f>Tabla2[[#This Row],[% Facturado]]=Tabla2[[#This Row],[% Pagado]]</f>
        <v>1</v>
      </c>
      <c r="I379" s="1">
        <v>13243333</v>
      </c>
      <c r="J379" s="12">
        <v>13243333</v>
      </c>
      <c r="K379" s="6">
        <f t="shared" si="12"/>
        <v>0.76111109195402293</v>
      </c>
      <c r="L379" s="6">
        <f t="shared" si="13"/>
        <v>0.76111109195402293</v>
      </c>
      <c r="M379" s="11" t="s">
        <v>1840</v>
      </c>
      <c r="O379" t="s">
        <v>1093</v>
      </c>
    </row>
    <row r="380" spans="1:15" hidden="1" x14ac:dyDescent="0.35">
      <c r="A380" t="s">
        <v>1094</v>
      </c>
      <c r="B380" t="s">
        <v>1095</v>
      </c>
      <c r="C380" s="1">
        <v>44000000</v>
      </c>
      <c r="D380" s="1">
        <v>40150000</v>
      </c>
      <c r="E380" s="1">
        <v>40150000</v>
      </c>
      <c r="F380" s="7">
        <v>0.91249999999999998</v>
      </c>
      <c r="G380" s="7">
        <v>0.91249999999999998</v>
      </c>
      <c r="H380" s="7" t="b">
        <f>Tabla2[[#This Row],[% Facturado]]=Tabla2[[#This Row],[% Pagado]]</f>
        <v>1</v>
      </c>
      <c r="I380" s="1">
        <v>40150000</v>
      </c>
      <c r="J380" s="12">
        <v>40150000</v>
      </c>
      <c r="K380" s="6">
        <f t="shared" si="12"/>
        <v>0.91249999999999998</v>
      </c>
      <c r="L380" s="6">
        <f t="shared" si="13"/>
        <v>0.91249999999999998</v>
      </c>
      <c r="M380" s="11" t="s">
        <v>1840</v>
      </c>
      <c r="O380" t="s">
        <v>954</v>
      </c>
    </row>
    <row r="381" spans="1:15" hidden="1" x14ac:dyDescent="0.35">
      <c r="A381" t="s">
        <v>1096</v>
      </c>
      <c r="B381" t="s">
        <v>1097</v>
      </c>
      <c r="C381" s="1">
        <v>13580000</v>
      </c>
      <c r="D381" s="1">
        <v>12740000</v>
      </c>
      <c r="E381" s="1">
        <v>12740000</v>
      </c>
      <c r="F381" s="7">
        <v>0.93814432989690721</v>
      </c>
      <c r="G381" s="7">
        <v>0.93814432989690721</v>
      </c>
      <c r="H381" s="7" t="b">
        <f>Tabla2[[#This Row],[% Facturado]]=Tabla2[[#This Row],[% Pagado]]</f>
        <v>1</v>
      </c>
      <c r="I381" s="1">
        <v>12740000</v>
      </c>
      <c r="J381" s="12">
        <v>12740000</v>
      </c>
      <c r="K381" s="6">
        <f t="shared" si="12"/>
        <v>0.93814432989690721</v>
      </c>
      <c r="L381" s="6">
        <f t="shared" si="13"/>
        <v>0.93814432989690721</v>
      </c>
      <c r="M381" s="11" t="s">
        <v>1840</v>
      </c>
      <c r="O381" t="s">
        <v>1098</v>
      </c>
    </row>
    <row r="382" spans="1:15" hidden="1" x14ac:dyDescent="0.35">
      <c r="A382" t="s">
        <v>1099</v>
      </c>
      <c r="B382" t="s">
        <v>1100</v>
      </c>
      <c r="C382" s="1">
        <v>53400000</v>
      </c>
      <c r="D382" s="1">
        <v>46280000</v>
      </c>
      <c r="E382" s="1">
        <v>46280000</v>
      </c>
      <c r="F382" s="7">
        <v>0.8666666666666667</v>
      </c>
      <c r="G382" s="7">
        <v>0.8666666666666667</v>
      </c>
      <c r="H382" s="7" t="b">
        <f>Tabla2[[#This Row],[% Facturado]]=Tabla2[[#This Row],[% Pagado]]</f>
        <v>1</v>
      </c>
      <c r="I382" s="1">
        <v>46280000</v>
      </c>
      <c r="J382" s="12">
        <v>46280000</v>
      </c>
      <c r="K382" s="6">
        <f t="shared" si="12"/>
        <v>0.8666666666666667</v>
      </c>
      <c r="L382" s="6">
        <f t="shared" si="13"/>
        <v>0.8666666666666667</v>
      </c>
      <c r="M382" s="11" t="s">
        <v>1840</v>
      </c>
      <c r="O382" t="s">
        <v>1101</v>
      </c>
    </row>
    <row r="383" spans="1:15" hidden="1" x14ac:dyDescent="0.35">
      <c r="A383" t="s">
        <v>1102</v>
      </c>
      <c r="B383" t="s">
        <v>1103</v>
      </c>
      <c r="C383" s="1">
        <v>9583333</v>
      </c>
      <c r="D383" s="1">
        <v>9416666</v>
      </c>
      <c r="E383" s="1">
        <v>9416666</v>
      </c>
      <c r="F383" s="7">
        <v>0.9826086602646491</v>
      </c>
      <c r="G383" s="7">
        <v>0.9826086602646491</v>
      </c>
      <c r="H383" s="7" t="b">
        <f>Tabla2[[#This Row],[% Facturado]]=Tabla2[[#This Row],[% Pagado]]</f>
        <v>1</v>
      </c>
      <c r="I383" s="1">
        <v>9416666</v>
      </c>
      <c r="J383">
        <v>9416666</v>
      </c>
      <c r="K383" s="6">
        <f t="shared" si="12"/>
        <v>0.9826086602646491</v>
      </c>
      <c r="L383" s="6">
        <f t="shared" si="13"/>
        <v>0.9826086602646491</v>
      </c>
      <c r="M383" s="11" t="s">
        <v>1840</v>
      </c>
      <c r="O383" t="s">
        <v>151</v>
      </c>
    </row>
    <row r="384" spans="1:15" hidden="1" x14ac:dyDescent="0.35">
      <c r="A384" t="s">
        <v>1104</v>
      </c>
      <c r="B384" t="s">
        <v>1105</v>
      </c>
      <c r="C384" s="1">
        <v>49760000</v>
      </c>
      <c r="D384" s="1">
        <v>46560000</v>
      </c>
      <c r="E384" s="1">
        <v>46560000</v>
      </c>
      <c r="F384" s="7">
        <v>0.93569131832797425</v>
      </c>
      <c r="G384" s="7">
        <v>0.93569131832797425</v>
      </c>
      <c r="H384" s="7" t="b">
        <f>Tabla2[[#This Row],[% Facturado]]=Tabla2[[#This Row],[% Pagado]]</f>
        <v>1</v>
      </c>
      <c r="I384" s="1">
        <v>46560000</v>
      </c>
      <c r="J384">
        <v>46560000</v>
      </c>
      <c r="K384" s="6">
        <f t="shared" si="12"/>
        <v>0.93569131832797425</v>
      </c>
      <c r="L384" s="6">
        <f t="shared" si="13"/>
        <v>0.93569131832797425</v>
      </c>
      <c r="M384" s="11" t="s">
        <v>1840</v>
      </c>
      <c r="O384" t="s">
        <v>1106</v>
      </c>
    </row>
    <row r="385" spans="1:15" hidden="1" x14ac:dyDescent="0.35">
      <c r="A385" t="s">
        <v>1107</v>
      </c>
      <c r="B385" t="s">
        <v>1108</v>
      </c>
      <c r="C385" s="1">
        <v>10733333</v>
      </c>
      <c r="D385" s="1">
        <v>9426666</v>
      </c>
      <c r="E385" s="1">
        <v>9426666</v>
      </c>
      <c r="F385" s="7">
        <v>0.87826083472859739</v>
      </c>
      <c r="G385" s="7">
        <v>0.87826083472859739</v>
      </c>
      <c r="H385" s="7" t="b">
        <f>Tabla2[[#This Row],[% Facturado]]=Tabla2[[#This Row],[% Pagado]]</f>
        <v>1</v>
      </c>
      <c r="I385" s="1">
        <v>9426666</v>
      </c>
      <c r="J385">
        <v>9426666</v>
      </c>
      <c r="K385" s="6">
        <f t="shared" si="12"/>
        <v>0.87826083472859739</v>
      </c>
      <c r="L385" s="6">
        <f t="shared" si="13"/>
        <v>0.87826083472859739</v>
      </c>
      <c r="M385" s="11" t="s">
        <v>1840</v>
      </c>
      <c r="O385" t="s">
        <v>761</v>
      </c>
    </row>
    <row r="386" spans="1:15" hidden="1" x14ac:dyDescent="0.35">
      <c r="A386" t="s">
        <v>1109</v>
      </c>
      <c r="B386" t="s">
        <v>1110</v>
      </c>
      <c r="C386" s="1">
        <v>9600000</v>
      </c>
      <c r="D386" s="1">
        <v>9440000</v>
      </c>
      <c r="E386" s="1">
        <v>9440000</v>
      </c>
      <c r="F386" s="7">
        <v>0.98333333333333328</v>
      </c>
      <c r="G386" s="7">
        <v>0.98333333333333328</v>
      </c>
      <c r="H386" s="7" t="b">
        <f>Tabla2[[#This Row],[% Facturado]]=Tabla2[[#This Row],[% Pagado]]</f>
        <v>1</v>
      </c>
      <c r="I386" s="1">
        <v>9440000</v>
      </c>
      <c r="J386">
        <v>9440000</v>
      </c>
      <c r="K386" s="6">
        <f t="shared" si="12"/>
        <v>0.98333333333333328</v>
      </c>
      <c r="L386" s="6">
        <f t="shared" si="13"/>
        <v>0.98333333333333328</v>
      </c>
      <c r="M386" s="11" t="s">
        <v>1840</v>
      </c>
      <c r="O386" t="s">
        <v>203</v>
      </c>
    </row>
    <row r="387" spans="1:15" x14ac:dyDescent="0.35">
      <c r="A387" t="s">
        <v>1111</v>
      </c>
      <c r="B387" t="s">
        <v>1112</v>
      </c>
      <c r="C387" s="1">
        <v>19200000</v>
      </c>
      <c r="D387" s="1">
        <v>7680000</v>
      </c>
      <c r="E387" s="1">
        <v>2880000</v>
      </c>
      <c r="F387" s="7">
        <v>0.4</v>
      </c>
      <c r="G387" s="7">
        <v>0.15</v>
      </c>
      <c r="H387" s="7" t="b">
        <f>Tabla2[[#This Row],[% Facturado]]=Tabla2[[#This Row],[% Pagado]]</f>
        <v>0</v>
      </c>
      <c r="I387" s="1">
        <v>7680000</v>
      </c>
      <c r="J387">
        <v>7680000</v>
      </c>
      <c r="K387" s="6">
        <f t="shared" si="12"/>
        <v>0.4</v>
      </c>
      <c r="L387" s="6">
        <f t="shared" si="13"/>
        <v>0.4</v>
      </c>
      <c r="M387" s="11" t="s">
        <v>1841</v>
      </c>
      <c r="N387" s="10" t="s">
        <v>1848</v>
      </c>
      <c r="O387" t="s">
        <v>282</v>
      </c>
    </row>
    <row r="388" spans="1:15" hidden="1" x14ac:dyDescent="0.35">
      <c r="A388" t="s">
        <v>1113</v>
      </c>
      <c r="B388" t="s">
        <v>1114</v>
      </c>
      <c r="C388" s="1">
        <v>24553333</v>
      </c>
      <c r="D388" s="1">
        <v>21653333</v>
      </c>
      <c r="E388" s="1">
        <v>21653333</v>
      </c>
      <c r="F388" s="7">
        <v>0.88188976217607606</v>
      </c>
      <c r="G388" s="7">
        <v>0.88188976217607606</v>
      </c>
      <c r="H388" s="7" t="b">
        <f>Tabla2[[#This Row],[% Facturado]]=Tabla2[[#This Row],[% Pagado]]</f>
        <v>1</v>
      </c>
      <c r="I388" s="1">
        <v>21653333</v>
      </c>
      <c r="J388">
        <v>21653333</v>
      </c>
      <c r="K388" s="6">
        <f t="shared" si="12"/>
        <v>0.88188976217607606</v>
      </c>
      <c r="L388" s="6">
        <f t="shared" si="13"/>
        <v>0.88188976217607606</v>
      </c>
      <c r="M388" s="11" t="s">
        <v>1840</v>
      </c>
      <c r="O388" t="s">
        <v>819</v>
      </c>
    </row>
    <row r="389" spans="1:15" hidden="1" x14ac:dyDescent="0.35">
      <c r="A389" t="s">
        <v>1115</v>
      </c>
      <c r="B389" t="s">
        <v>1116</v>
      </c>
      <c r="C389" s="1">
        <v>68906667</v>
      </c>
      <c r="D389" s="1">
        <v>62106667</v>
      </c>
      <c r="E389" s="1">
        <v>62106667</v>
      </c>
      <c r="F389" s="7">
        <v>0.9013157899510652</v>
      </c>
      <c r="G389" s="7">
        <v>0.9013157899510652</v>
      </c>
      <c r="H389" s="7" t="b">
        <f>Tabla2[[#This Row],[% Facturado]]=Tabla2[[#This Row],[% Pagado]]</f>
        <v>1</v>
      </c>
      <c r="I389" s="1">
        <v>62106667</v>
      </c>
      <c r="J389">
        <v>62106667</v>
      </c>
      <c r="K389" s="6">
        <f t="shared" si="12"/>
        <v>0.9013157899510652</v>
      </c>
      <c r="L389" s="6">
        <f t="shared" si="13"/>
        <v>0.9013157899510652</v>
      </c>
      <c r="M389" s="11" t="s">
        <v>1840</v>
      </c>
      <c r="O389" t="s">
        <v>648</v>
      </c>
    </row>
    <row r="390" spans="1:15" hidden="1" x14ac:dyDescent="0.35">
      <c r="A390" t="s">
        <v>1117</v>
      </c>
      <c r="B390" t="s">
        <v>1118</v>
      </c>
      <c r="C390" s="1">
        <v>16100000</v>
      </c>
      <c r="D390" s="1">
        <v>9660000</v>
      </c>
      <c r="E390" s="1">
        <v>9660000</v>
      </c>
      <c r="F390" s="7">
        <v>0.6</v>
      </c>
      <c r="G390" s="7">
        <v>0.6</v>
      </c>
      <c r="H390" s="7" t="b">
        <f>Tabla2[[#This Row],[% Facturado]]=Tabla2[[#This Row],[% Pagado]]</f>
        <v>1</v>
      </c>
      <c r="I390" s="1">
        <v>9660000</v>
      </c>
      <c r="J390">
        <v>9660000</v>
      </c>
      <c r="K390" s="6">
        <f t="shared" si="12"/>
        <v>0.6</v>
      </c>
      <c r="L390" s="6">
        <f t="shared" si="13"/>
        <v>0.6</v>
      </c>
      <c r="M390" s="11" t="s">
        <v>1840</v>
      </c>
      <c r="O390" t="s">
        <v>1119</v>
      </c>
    </row>
    <row r="391" spans="1:15" x14ac:dyDescent="0.35">
      <c r="A391" t="s">
        <v>1120</v>
      </c>
      <c r="B391" t="s">
        <v>1121</v>
      </c>
      <c r="C391" s="1">
        <v>90900000</v>
      </c>
      <c r="D391" s="1">
        <v>66900000</v>
      </c>
      <c r="E391" s="1">
        <v>39900000</v>
      </c>
      <c r="F391" s="7">
        <v>0.735973597359736</v>
      </c>
      <c r="G391" s="7">
        <v>0.43894389438943893</v>
      </c>
      <c r="H391" s="7" t="b">
        <f>Tabla2[[#This Row],[% Facturado]]=Tabla2[[#This Row],[% Pagado]]</f>
        <v>0</v>
      </c>
      <c r="I391" s="1">
        <v>66900000</v>
      </c>
      <c r="J391">
        <v>66900000</v>
      </c>
      <c r="K391" s="6">
        <f t="shared" si="12"/>
        <v>0.735973597359736</v>
      </c>
      <c r="L391" s="6">
        <f t="shared" si="13"/>
        <v>0.735973597359736</v>
      </c>
      <c r="M391" s="11" t="s">
        <v>1841</v>
      </c>
      <c r="N391" s="10" t="s">
        <v>1848</v>
      </c>
      <c r="O391" t="s">
        <v>1122</v>
      </c>
    </row>
    <row r="392" spans="1:15" hidden="1" x14ac:dyDescent="0.35">
      <c r="A392" t="s">
        <v>1123</v>
      </c>
      <c r="B392" t="s">
        <v>1124</v>
      </c>
      <c r="C392" s="1">
        <v>12500000</v>
      </c>
      <c r="D392" s="1">
        <v>12416667</v>
      </c>
      <c r="E392" s="1">
        <v>12416667</v>
      </c>
      <c r="F392" s="7">
        <v>0.99333336000000005</v>
      </c>
      <c r="G392" s="7">
        <v>0.99333336000000005</v>
      </c>
      <c r="H392" s="7" t="b">
        <f>Tabla2[[#This Row],[% Facturado]]=Tabla2[[#This Row],[% Pagado]]</f>
        <v>1</v>
      </c>
      <c r="I392" s="1">
        <v>12416667</v>
      </c>
      <c r="J392">
        <v>12416667</v>
      </c>
      <c r="K392" s="6">
        <f t="shared" si="12"/>
        <v>0.99333336000000005</v>
      </c>
      <c r="L392" s="6">
        <f t="shared" si="13"/>
        <v>0.99333336000000005</v>
      </c>
      <c r="M392" s="11" t="s">
        <v>1840</v>
      </c>
      <c r="O392" t="s">
        <v>519</v>
      </c>
    </row>
    <row r="393" spans="1:15" hidden="1" x14ac:dyDescent="0.35">
      <c r="A393" t="s">
        <v>1125</v>
      </c>
      <c r="B393" t="s">
        <v>1126</v>
      </c>
      <c r="C393" s="1">
        <v>14400000</v>
      </c>
      <c r="D393" s="1">
        <v>14160000</v>
      </c>
      <c r="E393" s="1">
        <v>14160000</v>
      </c>
      <c r="F393" s="7">
        <v>0.98333333333333328</v>
      </c>
      <c r="G393" s="7">
        <v>0.98333333333333328</v>
      </c>
      <c r="H393" s="7" t="b">
        <f>Tabla2[[#This Row],[% Facturado]]=Tabla2[[#This Row],[% Pagado]]</f>
        <v>1</v>
      </c>
      <c r="I393" s="1">
        <v>14160000</v>
      </c>
      <c r="J393">
        <v>14160000</v>
      </c>
      <c r="K393" s="6">
        <f t="shared" si="12"/>
        <v>0.98333333333333328</v>
      </c>
      <c r="L393" s="6">
        <f t="shared" si="13"/>
        <v>0.98333333333333328</v>
      </c>
      <c r="M393" s="11" t="s">
        <v>1840</v>
      </c>
      <c r="O393" t="s">
        <v>94</v>
      </c>
    </row>
    <row r="394" spans="1:15" hidden="1" x14ac:dyDescent="0.35">
      <c r="A394" t="s">
        <v>1127</v>
      </c>
      <c r="B394" t="s">
        <v>1128</v>
      </c>
      <c r="C394" s="1">
        <v>48000000</v>
      </c>
      <c r="D394" s="1">
        <v>45800000</v>
      </c>
      <c r="E394" s="1">
        <v>45800000</v>
      </c>
      <c r="F394" s="7">
        <v>0.95416666666666672</v>
      </c>
      <c r="G394" s="7">
        <v>0.95416666666666672</v>
      </c>
      <c r="H394" s="7" t="b">
        <f>Tabla2[[#This Row],[% Facturado]]=Tabla2[[#This Row],[% Pagado]]</f>
        <v>1</v>
      </c>
      <c r="I394" s="1">
        <v>45800000</v>
      </c>
      <c r="J394">
        <v>45800000</v>
      </c>
      <c r="K394" s="6">
        <f t="shared" si="12"/>
        <v>0.95416666666666672</v>
      </c>
      <c r="L394" s="6">
        <f t="shared" si="13"/>
        <v>0.95416666666666672</v>
      </c>
      <c r="M394" s="11" t="s">
        <v>1840</v>
      </c>
      <c r="O394" t="s">
        <v>1129</v>
      </c>
    </row>
    <row r="395" spans="1:15" hidden="1" x14ac:dyDescent="0.35">
      <c r="A395" t="s">
        <v>1130</v>
      </c>
      <c r="B395" t="s">
        <v>1131</v>
      </c>
      <c r="C395" s="1">
        <v>34200000</v>
      </c>
      <c r="D395" s="1">
        <v>30780000</v>
      </c>
      <c r="E395" s="1">
        <v>30780000</v>
      </c>
      <c r="F395" s="7">
        <v>0.9</v>
      </c>
      <c r="G395" s="7">
        <v>0.9</v>
      </c>
      <c r="H395" s="7" t="b">
        <f>Tabla2[[#This Row],[% Facturado]]=Tabla2[[#This Row],[% Pagado]]</f>
        <v>1</v>
      </c>
      <c r="I395" s="1">
        <v>30780000</v>
      </c>
      <c r="J395">
        <v>30780000</v>
      </c>
      <c r="K395" s="6">
        <f t="shared" si="12"/>
        <v>0.9</v>
      </c>
      <c r="L395" s="6">
        <f t="shared" si="13"/>
        <v>0.9</v>
      </c>
      <c r="M395" s="11" t="s">
        <v>1840</v>
      </c>
      <c r="O395" t="s">
        <v>1132</v>
      </c>
    </row>
    <row r="396" spans="1:15" hidden="1" x14ac:dyDescent="0.35">
      <c r="A396" t="s">
        <v>1133</v>
      </c>
      <c r="B396" t="s">
        <v>1134</v>
      </c>
      <c r="C396" s="1">
        <v>54400000</v>
      </c>
      <c r="D396" s="1">
        <v>48506667</v>
      </c>
      <c r="E396" s="1">
        <v>48506667</v>
      </c>
      <c r="F396" s="7">
        <v>0.8916666727941176</v>
      </c>
      <c r="G396" s="7">
        <v>0.8916666727941176</v>
      </c>
      <c r="H396" s="7" t="b">
        <f>Tabla2[[#This Row],[% Facturado]]=Tabla2[[#This Row],[% Pagado]]</f>
        <v>1</v>
      </c>
      <c r="I396" s="1">
        <v>48506667</v>
      </c>
      <c r="J396">
        <v>48506667</v>
      </c>
      <c r="K396" s="6">
        <f t="shared" si="12"/>
        <v>0.8916666727941176</v>
      </c>
      <c r="L396" s="6">
        <f t="shared" si="13"/>
        <v>0.8916666727941176</v>
      </c>
      <c r="M396" s="11" t="s">
        <v>1840</v>
      </c>
      <c r="O396" t="s">
        <v>1135</v>
      </c>
    </row>
    <row r="397" spans="1:15" x14ac:dyDescent="0.35">
      <c r="A397" t="s">
        <v>1136</v>
      </c>
      <c r="B397" t="s">
        <v>1137</v>
      </c>
      <c r="C397" s="1">
        <v>23200000</v>
      </c>
      <c r="D397" s="1">
        <v>21073333</v>
      </c>
      <c r="E397" s="1">
        <v>18173333</v>
      </c>
      <c r="F397" s="7">
        <v>0.90833331896551728</v>
      </c>
      <c r="G397" s="7">
        <v>0.78333331896551728</v>
      </c>
      <c r="H397" s="7" t="b">
        <f>Tabla2[[#This Row],[% Facturado]]=Tabla2[[#This Row],[% Pagado]]</f>
        <v>0</v>
      </c>
      <c r="I397" s="1">
        <v>21073333</v>
      </c>
      <c r="J397">
        <v>21073333</v>
      </c>
      <c r="K397" s="6">
        <f t="shared" si="12"/>
        <v>0.90833331896551728</v>
      </c>
      <c r="L397" s="6">
        <f t="shared" si="13"/>
        <v>0.90833331896551728</v>
      </c>
      <c r="M397" s="11" t="s">
        <v>1841</v>
      </c>
      <c r="N397" s="10" t="s">
        <v>1848</v>
      </c>
      <c r="O397" t="s">
        <v>1138</v>
      </c>
    </row>
    <row r="398" spans="1:15" hidden="1" x14ac:dyDescent="0.35">
      <c r="A398" t="s">
        <v>1139</v>
      </c>
      <c r="B398" t="s">
        <v>1140</v>
      </c>
      <c r="C398" s="1">
        <v>9583333</v>
      </c>
      <c r="D398" s="1">
        <v>9083333</v>
      </c>
      <c r="E398" s="1">
        <v>9083333</v>
      </c>
      <c r="F398" s="7">
        <v>0.94782608514177691</v>
      </c>
      <c r="G398" s="7">
        <v>0.94782608514177691</v>
      </c>
      <c r="H398" s="7" t="b">
        <f>Tabla2[[#This Row],[% Facturado]]=Tabla2[[#This Row],[% Pagado]]</f>
        <v>1</v>
      </c>
      <c r="I398" s="1">
        <v>9083333</v>
      </c>
      <c r="J398">
        <v>9083333</v>
      </c>
      <c r="K398" s="6">
        <f t="shared" si="12"/>
        <v>0.94782608514177691</v>
      </c>
      <c r="L398" s="6">
        <f t="shared" si="13"/>
        <v>0.94782608514177691</v>
      </c>
      <c r="M398" s="11" t="s">
        <v>1840</v>
      </c>
      <c r="O398" t="s">
        <v>115</v>
      </c>
    </row>
    <row r="399" spans="1:15" hidden="1" x14ac:dyDescent="0.35">
      <c r="A399" t="s">
        <v>1141</v>
      </c>
      <c r="B399" t="s">
        <v>1142</v>
      </c>
      <c r="C399" s="1">
        <v>28800000</v>
      </c>
      <c r="D399" s="1">
        <v>19200000</v>
      </c>
      <c r="E399" s="1">
        <v>19200000</v>
      </c>
      <c r="F399" s="7">
        <v>0.66666666666666663</v>
      </c>
      <c r="G399" s="7">
        <v>0.66666666666666663</v>
      </c>
      <c r="H399" s="7" t="b">
        <f>Tabla2[[#This Row],[% Facturado]]=Tabla2[[#This Row],[% Pagado]]</f>
        <v>1</v>
      </c>
      <c r="I399" s="1">
        <v>19200000</v>
      </c>
      <c r="J399">
        <v>19200000</v>
      </c>
      <c r="K399" s="6">
        <f t="shared" si="12"/>
        <v>0.66666666666666663</v>
      </c>
      <c r="L399" s="6">
        <f t="shared" si="13"/>
        <v>0.66666666666666663</v>
      </c>
      <c r="M399" s="11" t="s">
        <v>1840</v>
      </c>
      <c r="O399" t="s">
        <v>1143</v>
      </c>
    </row>
    <row r="400" spans="1:15" x14ac:dyDescent="0.35">
      <c r="A400" t="s">
        <v>1144</v>
      </c>
      <c r="B400" t="s">
        <v>1145</v>
      </c>
      <c r="C400" s="1">
        <v>17100000</v>
      </c>
      <c r="D400" s="1">
        <v>12160000</v>
      </c>
      <c r="E400" s="1">
        <v>11210000</v>
      </c>
      <c r="F400" s="7">
        <v>0.71111111111111114</v>
      </c>
      <c r="G400" s="7">
        <v>0.65555555555555556</v>
      </c>
      <c r="H400" s="7" t="b">
        <f>Tabla2[[#This Row],[% Facturado]]=Tabla2[[#This Row],[% Pagado]]</f>
        <v>0</v>
      </c>
      <c r="I400" s="1">
        <v>12160000</v>
      </c>
      <c r="J400">
        <v>12160000</v>
      </c>
      <c r="K400" s="6">
        <f t="shared" si="12"/>
        <v>0.71111111111111114</v>
      </c>
      <c r="L400" s="6">
        <f t="shared" si="13"/>
        <v>0.71111111111111114</v>
      </c>
      <c r="M400" s="11" t="s">
        <v>1841</v>
      </c>
      <c r="N400" s="10" t="s">
        <v>1848</v>
      </c>
      <c r="O400" t="s">
        <v>1146</v>
      </c>
    </row>
    <row r="401" spans="1:15" hidden="1" x14ac:dyDescent="0.35">
      <c r="A401" t="s">
        <v>1147</v>
      </c>
      <c r="B401" t="s">
        <v>1148</v>
      </c>
      <c r="C401" s="1">
        <v>16100000</v>
      </c>
      <c r="D401" s="1">
        <v>15960000</v>
      </c>
      <c r="E401" s="1">
        <v>15960000</v>
      </c>
      <c r="F401" s="7">
        <v>0.99130434782608701</v>
      </c>
      <c r="G401" s="7">
        <v>0.99130434782608701</v>
      </c>
      <c r="H401" s="7" t="b">
        <f>Tabla2[[#This Row],[% Facturado]]=Tabla2[[#This Row],[% Pagado]]</f>
        <v>1</v>
      </c>
      <c r="I401" s="1">
        <v>15960000</v>
      </c>
      <c r="J401">
        <v>15960000</v>
      </c>
      <c r="K401" s="6">
        <f t="shared" si="12"/>
        <v>0.99130434782608701</v>
      </c>
      <c r="L401" s="6">
        <f t="shared" si="13"/>
        <v>0.99130434782608701</v>
      </c>
      <c r="M401" s="11" t="s">
        <v>1840</v>
      </c>
      <c r="O401" t="s">
        <v>1067</v>
      </c>
    </row>
    <row r="402" spans="1:15" x14ac:dyDescent="0.35">
      <c r="A402" t="s">
        <v>1149</v>
      </c>
      <c r="B402" t="s">
        <v>1150</v>
      </c>
      <c r="C402" s="1">
        <v>14500000</v>
      </c>
      <c r="D402" s="1">
        <v>14440000</v>
      </c>
      <c r="E402" s="1">
        <v>8833333</v>
      </c>
      <c r="F402" s="7">
        <v>0.99586206896551721</v>
      </c>
      <c r="G402" s="7">
        <v>0.60919537931034484</v>
      </c>
      <c r="H402" s="7" t="b">
        <f>Tabla2[[#This Row],[% Facturado]]=Tabla2[[#This Row],[% Pagado]]</f>
        <v>0</v>
      </c>
      <c r="I402" s="1">
        <v>14440000</v>
      </c>
      <c r="J402">
        <v>14440000</v>
      </c>
      <c r="K402" s="6">
        <f t="shared" si="12"/>
        <v>0.99586206896551721</v>
      </c>
      <c r="L402" s="6">
        <f t="shared" si="13"/>
        <v>0.99586206896551721</v>
      </c>
      <c r="M402" s="11" t="s">
        <v>1841</v>
      </c>
      <c r="N402" s="10" t="s">
        <v>1848</v>
      </c>
      <c r="O402" t="s">
        <v>62</v>
      </c>
    </row>
    <row r="403" spans="1:15" hidden="1" x14ac:dyDescent="0.35">
      <c r="A403" t="s">
        <v>1151</v>
      </c>
      <c r="B403" t="s">
        <v>1152</v>
      </c>
      <c r="C403" s="1">
        <v>5500000</v>
      </c>
      <c r="D403" s="1">
        <v>4950000</v>
      </c>
      <c r="E403" s="1">
        <v>4950000</v>
      </c>
      <c r="F403" s="7">
        <v>0.9</v>
      </c>
      <c r="G403" s="7">
        <v>0.9</v>
      </c>
      <c r="H403" s="7" t="b">
        <f>Tabla2[[#This Row],[% Facturado]]=Tabla2[[#This Row],[% Pagado]]</f>
        <v>1</v>
      </c>
      <c r="I403" s="1">
        <v>4950000</v>
      </c>
      <c r="J403">
        <v>4950000</v>
      </c>
      <c r="K403" s="6">
        <f t="shared" si="12"/>
        <v>0.9</v>
      </c>
      <c r="L403" s="6">
        <f t="shared" si="13"/>
        <v>0.9</v>
      </c>
      <c r="M403" s="11" t="s">
        <v>1840</v>
      </c>
      <c r="O403" t="s">
        <v>45</v>
      </c>
    </row>
    <row r="404" spans="1:15" hidden="1" x14ac:dyDescent="0.35">
      <c r="A404" t="s">
        <v>1153</v>
      </c>
      <c r="B404" t="s">
        <v>1154</v>
      </c>
      <c r="C404" s="1">
        <v>11500000</v>
      </c>
      <c r="D404" s="1">
        <v>11400000</v>
      </c>
      <c r="E404" s="1">
        <v>11400000</v>
      </c>
      <c r="F404" s="7">
        <v>0.99130434782608701</v>
      </c>
      <c r="G404" s="7">
        <v>0.99130434782608701</v>
      </c>
      <c r="H404" s="7" t="b">
        <f>Tabla2[[#This Row],[% Facturado]]=Tabla2[[#This Row],[% Pagado]]</f>
        <v>1</v>
      </c>
      <c r="I404" s="1">
        <v>11400000</v>
      </c>
      <c r="J404">
        <v>11400000</v>
      </c>
      <c r="K404" s="6">
        <f t="shared" si="12"/>
        <v>0.99130434782608701</v>
      </c>
      <c r="L404" s="6">
        <f t="shared" si="13"/>
        <v>0.99130434782608701</v>
      </c>
      <c r="M404" s="11" t="s">
        <v>1840</v>
      </c>
      <c r="O404" t="s">
        <v>1155</v>
      </c>
    </row>
    <row r="405" spans="1:15" hidden="1" x14ac:dyDescent="0.35">
      <c r="A405" t="s">
        <v>1156</v>
      </c>
      <c r="B405" t="s">
        <v>1157</v>
      </c>
      <c r="C405" s="1">
        <v>76840000</v>
      </c>
      <c r="D405" s="1">
        <v>62650000</v>
      </c>
      <c r="E405" s="1">
        <v>62650000</v>
      </c>
      <c r="F405" s="7">
        <v>0.81533055700156165</v>
      </c>
      <c r="G405" s="7">
        <v>0.81533055700156165</v>
      </c>
      <c r="H405" s="7" t="b">
        <f>Tabla2[[#This Row],[% Facturado]]=Tabla2[[#This Row],[% Pagado]]</f>
        <v>1</v>
      </c>
      <c r="I405" s="1">
        <v>62650000</v>
      </c>
      <c r="J405">
        <v>62650000</v>
      </c>
      <c r="K405" s="6">
        <f t="shared" si="12"/>
        <v>0.81533055700156165</v>
      </c>
      <c r="L405" s="6">
        <f t="shared" si="13"/>
        <v>0.81533055700156165</v>
      </c>
      <c r="M405" s="11" t="s">
        <v>1840</v>
      </c>
      <c r="O405" t="s">
        <v>1158</v>
      </c>
    </row>
    <row r="406" spans="1:15" hidden="1" x14ac:dyDescent="0.35">
      <c r="A406" t="s">
        <v>1159</v>
      </c>
      <c r="B406" t="s">
        <v>1160</v>
      </c>
      <c r="C406" s="1">
        <v>22000000</v>
      </c>
      <c r="D406" s="1">
        <v>11183333</v>
      </c>
      <c r="E406" s="1">
        <v>11183333</v>
      </c>
      <c r="F406" s="7">
        <v>0.50833331818181815</v>
      </c>
      <c r="G406" s="7">
        <v>0.50833331818181815</v>
      </c>
      <c r="H406" s="7" t="b">
        <f>Tabla2[[#This Row],[% Facturado]]=Tabla2[[#This Row],[% Pagado]]</f>
        <v>1</v>
      </c>
      <c r="I406" s="1">
        <v>11183333</v>
      </c>
      <c r="J406">
        <v>11183333</v>
      </c>
      <c r="K406" s="6">
        <f t="shared" si="12"/>
        <v>0.50833331818181815</v>
      </c>
      <c r="L406" s="6">
        <f t="shared" si="13"/>
        <v>0.50833331818181815</v>
      </c>
      <c r="M406" s="11" t="s">
        <v>1840</v>
      </c>
      <c r="O406" t="s">
        <v>1161</v>
      </c>
    </row>
    <row r="407" spans="1:15" hidden="1" x14ac:dyDescent="0.35">
      <c r="A407" t="s">
        <v>1162</v>
      </c>
      <c r="B407" t="s">
        <v>1163</v>
      </c>
      <c r="C407" s="1">
        <v>21750000</v>
      </c>
      <c r="D407" s="1">
        <v>21600000</v>
      </c>
      <c r="E407" s="1">
        <v>21600000</v>
      </c>
      <c r="F407" s="7">
        <v>0.99310344827586206</v>
      </c>
      <c r="G407" s="7">
        <v>0.99310344827586206</v>
      </c>
      <c r="H407" s="7" t="b">
        <f>Tabla2[[#This Row],[% Facturado]]=Tabla2[[#This Row],[% Pagado]]</f>
        <v>1</v>
      </c>
      <c r="I407" s="1">
        <v>21600000</v>
      </c>
      <c r="J407">
        <v>21600000</v>
      </c>
      <c r="K407" s="6">
        <f t="shared" si="12"/>
        <v>0.99310344827586206</v>
      </c>
      <c r="L407" s="6">
        <f t="shared" si="13"/>
        <v>0.99310344827586206</v>
      </c>
      <c r="M407" s="11" t="s">
        <v>1840</v>
      </c>
      <c r="O407" t="s">
        <v>1164</v>
      </c>
    </row>
    <row r="408" spans="1:15" hidden="1" x14ac:dyDescent="0.35">
      <c r="A408" t="s">
        <v>1165</v>
      </c>
      <c r="B408" t="s">
        <v>1166</v>
      </c>
      <c r="C408" s="1">
        <v>33000000</v>
      </c>
      <c r="D408" s="1">
        <v>27683333</v>
      </c>
      <c r="E408" s="1">
        <v>27683333</v>
      </c>
      <c r="F408" s="7">
        <v>0.83888887878787877</v>
      </c>
      <c r="G408" s="7">
        <v>0.83888887878787877</v>
      </c>
      <c r="H408" s="7" t="b">
        <f>Tabla2[[#This Row],[% Facturado]]=Tabla2[[#This Row],[% Pagado]]</f>
        <v>1</v>
      </c>
      <c r="I408" s="1">
        <v>27683333</v>
      </c>
      <c r="J408">
        <v>27683333</v>
      </c>
      <c r="K408" s="6">
        <f t="shared" si="12"/>
        <v>0.83888887878787877</v>
      </c>
      <c r="L408" s="6">
        <f t="shared" si="13"/>
        <v>0.83888887878787877</v>
      </c>
      <c r="M408" s="11" t="s">
        <v>1840</v>
      </c>
      <c r="O408" t="s">
        <v>136</v>
      </c>
    </row>
    <row r="409" spans="1:15" x14ac:dyDescent="0.35">
      <c r="A409" t="s">
        <v>1167</v>
      </c>
      <c r="B409" t="s">
        <v>1168</v>
      </c>
      <c r="C409" s="1">
        <v>5500000</v>
      </c>
      <c r="D409" s="1">
        <v>4033333</v>
      </c>
      <c r="E409" s="1">
        <v>0</v>
      </c>
      <c r="F409" s="7">
        <v>0.73333327272727278</v>
      </c>
      <c r="G409" s="7">
        <v>0</v>
      </c>
      <c r="H409" s="7" t="b">
        <f>Tabla2[[#This Row],[% Facturado]]=Tabla2[[#This Row],[% Pagado]]</f>
        <v>0</v>
      </c>
      <c r="I409" s="1">
        <v>4033333</v>
      </c>
      <c r="J409">
        <v>4033333</v>
      </c>
      <c r="K409" s="6">
        <f t="shared" si="12"/>
        <v>0.73333327272727278</v>
      </c>
      <c r="L409" s="6">
        <f t="shared" si="13"/>
        <v>0.73333327272727278</v>
      </c>
      <c r="M409" s="11" t="s">
        <v>1841</v>
      </c>
      <c r="N409" s="10" t="s">
        <v>1848</v>
      </c>
      <c r="O409" t="s">
        <v>45</v>
      </c>
    </row>
    <row r="410" spans="1:15" x14ac:dyDescent="0.35">
      <c r="A410" t="s">
        <v>1169</v>
      </c>
      <c r="B410" t="s">
        <v>1170</v>
      </c>
      <c r="C410" s="1">
        <v>48000000</v>
      </c>
      <c r="D410" s="1">
        <v>42800000</v>
      </c>
      <c r="E410" s="1">
        <v>24800000</v>
      </c>
      <c r="F410" s="7">
        <v>0.89166666666666672</v>
      </c>
      <c r="G410" s="7">
        <v>0.51666666666666672</v>
      </c>
      <c r="H410" s="7" t="b">
        <f>Tabla2[[#This Row],[% Facturado]]=Tabla2[[#This Row],[% Pagado]]</f>
        <v>0</v>
      </c>
      <c r="I410" s="1">
        <v>42800000</v>
      </c>
      <c r="J410">
        <v>42800000</v>
      </c>
      <c r="K410" s="6">
        <f t="shared" si="12"/>
        <v>0.89166666666666672</v>
      </c>
      <c r="L410" s="6">
        <f t="shared" si="13"/>
        <v>0.89166666666666672</v>
      </c>
      <c r="M410" s="11" t="s">
        <v>1841</v>
      </c>
      <c r="N410" s="10" t="s">
        <v>1848</v>
      </c>
      <c r="O410" t="s">
        <v>1171</v>
      </c>
    </row>
    <row r="411" spans="1:15" x14ac:dyDescent="0.35">
      <c r="A411" t="s">
        <v>1172</v>
      </c>
      <c r="B411" t="s">
        <v>1173</v>
      </c>
      <c r="C411" s="1">
        <v>23200000</v>
      </c>
      <c r="D411" s="1">
        <v>23103333</v>
      </c>
      <c r="E411" s="1">
        <v>17303333</v>
      </c>
      <c r="F411" s="7">
        <v>0.99583331896551719</v>
      </c>
      <c r="G411" s="7">
        <v>0.74583331896551719</v>
      </c>
      <c r="H411" s="7" t="b">
        <f>Tabla2[[#This Row],[% Facturado]]=Tabla2[[#This Row],[% Pagado]]</f>
        <v>0</v>
      </c>
      <c r="I411" s="1">
        <v>23103333</v>
      </c>
      <c r="J411">
        <v>23103333</v>
      </c>
      <c r="K411" s="6">
        <f t="shared" si="12"/>
        <v>0.99583331896551719</v>
      </c>
      <c r="L411" s="6">
        <f t="shared" si="13"/>
        <v>0.99583331896551719</v>
      </c>
      <c r="M411" s="11" t="s">
        <v>1841</v>
      </c>
      <c r="N411" s="10" t="s">
        <v>1848</v>
      </c>
      <c r="O411" t="s">
        <v>398</v>
      </c>
    </row>
    <row r="412" spans="1:15" hidden="1" x14ac:dyDescent="0.35">
      <c r="A412" t="s">
        <v>1174</v>
      </c>
      <c r="B412" t="s">
        <v>1175</v>
      </c>
      <c r="C412" s="1">
        <v>27200000</v>
      </c>
      <c r="D412" s="1">
        <v>26293333</v>
      </c>
      <c r="E412" s="1">
        <v>26293333</v>
      </c>
      <c r="F412" s="7">
        <v>0.96666665441176469</v>
      </c>
      <c r="G412" s="7">
        <v>0.96666665441176469</v>
      </c>
      <c r="H412" s="7" t="b">
        <f>Tabla2[[#This Row],[% Facturado]]=Tabla2[[#This Row],[% Pagado]]</f>
        <v>1</v>
      </c>
      <c r="I412" s="1">
        <v>26293333</v>
      </c>
      <c r="J412">
        <v>26293333</v>
      </c>
      <c r="K412" s="6">
        <f t="shared" si="12"/>
        <v>0.96666665441176469</v>
      </c>
      <c r="L412" s="6">
        <f t="shared" si="13"/>
        <v>0.96666665441176469</v>
      </c>
      <c r="M412" s="11" t="s">
        <v>1840</v>
      </c>
      <c r="O412" t="s">
        <v>1176</v>
      </c>
    </row>
    <row r="413" spans="1:15" hidden="1" x14ac:dyDescent="0.35">
      <c r="A413" t="s">
        <v>1177</v>
      </c>
      <c r="B413" t="s">
        <v>1178</v>
      </c>
      <c r="C413" s="1">
        <v>28420000</v>
      </c>
      <c r="D413" s="1">
        <v>26486667</v>
      </c>
      <c r="E413" s="1">
        <v>26486667</v>
      </c>
      <c r="F413" s="7">
        <v>0.93197280084447576</v>
      </c>
      <c r="G413" s="7">
        <v>0.93197280084447576</v>
      </c>
      <c r="H413" s="7" t="b">
        <f>Tabla2[[#This Row],[% Facturado]]=Tabla2[[#This Row],[% Pagado]]</f>
        <v>1</v>
      </c>
      <c r="I413" s="1">
        <v>26486667</v>
      </c>
      <c r="J413">
        <v>26486667</v>
      </c>
      <c r="K413" s="6">
        <f t="shared" si="12"/>
        <v>0.93197280084447576</v>
      </c>
      <c r="L413" s="6">
        <f t="shared" si="13"/>
        <v>0.93197280084447576</v>
      </c>
      <c r="M413" s="11" t="s">
        <v>1840</v>
      </c>
      <c r="O413" t="s">
        <v>88</v>
      </c>
    </row>
    <row r="414" spans="1:15" hidden="1" x14ac:dyDescent="0.35">
      <c r="A414" t="s">
        <v>1179</v>
      </c>
      <c r="B414" t="s">
        <v>1180</v>
      </c>
      <c r="C414" s="1">
        <v>14500000</v>
      </c>
      <c r="D414" s="1">
        <v>6380000</v>
      </c>
      <c r="E414" s="1">
        <v>6380000</v>
      </c>
      <c r="F414" s="7">
        <v>0.44</v>
      </c>
      <c r="G414" s="7">
        <v>0.44</v>
      </c>
      <c r="H414" s="7" t="b">
        <f>Tabla2[[#This Row],[% Facturado]]=Tabla2[[#This Row],[% Pagado]]</f>
        <v>1</v>
      </c>
      <c r="I414" s="1">
        <v>6380000</v>
      </c>
      <c r="J414">
        <v>6380000</v>
      </c>
      <c r="K414" s="6">
        <f t="shared" si="12"/>
        <v>0.44</v>
      </c>
      <c r="L414" s="6">
        <f t="shared" si="13"/>
        <v>0.44</v>
      </c>
      <c r="M414" s="11" t="s">
        <v>1840</v>
      </c>
      <c r="O414" t="s">
        <v>62</v>
      </c>
    </row>
    <row r="415" spans="1:15" x14ac:dyDescent="0.35">
      <c r="A415" t="s">
        <v>1181</v>
      </c>
      <c r="B415" t="s">
        <v>1182</v>
      </c>
      <c r="C415" s="1">
        <v>44000000</v>
      </c>
      <c r="D415" s="1">
        <v>40150000</v>
      </c>
      <c r="E415" s="1">
        <v>34650000</v>
      </c>
      <c r="F415" s="7">
        <v>0.91249999999999998</v>
      </c>
      <c r="G415" s="7">
        <v>0.78749999999999998</v>
      </c>
      <c r="H415" s="7" t="b">
        <f>Tabla2[[#This Row],[% Facturado]]=Tabla2[[#This Row],[% Pagado]]</f>
        <v>0</v>
      </c>
      <c r="I415" s="1">
        <v>40150000</v>
      </c>
      <c r="J415">
        <v>40150000</v>
      </c>
      <c r="K415" s="6">
        <f t="shared" si="12"/>
        <v>0.91249999999999998</v>
      </c>
      <c r="L415" s="6">
        <f t="shared" si="13"/>
        <v>0.91249999999999998</v>
      </c>
      <c r="M415" s="11" t="s">
        <v>1841</v>
      </c>
      <c r="N415" s="10" t="s">
        <v>1848</v>
      </c>
      <c r="O415" t="s">
        <v>1183</v>
      </c>
    </row>
    <row r="416" spans="1:15" hidden="1" x14ac:dyDescent="0.35">
      <c r="A416" t="s">
        <v>1184</v>
      </c>
      <c r="B416" t="s">
        <v>1185</v>
      </c>
      <c r="C416" s="1">
        <v>48000000</v>
      </c>
      <c r="D416" s="1">
        <v>47800000</v>
      </c>
      <c r="E416" s="1">
        <v>47800000</v>
      </c>
      <c r="F416" s="7">
        <v>0.99583333333333335</v>
      </c>
      <c r="G416" s="7">
        <v>0.99583333333333335</v>
      </c>
      <c r="H416" s="7" t="b">
        <f>Tabla2[[#This Row],[% Facturado]]=Tabla2[[#This Row],[% Pagado]]</f>
        <v>1</v>
      </c>
      <c r="I416" s="1">
        <v>47800000</v>
      </c>
      <c r="J416">
        <v>47800000</v>
      </c>
      <c r="K416" s="6">
        <f t="shared" si="12"/>
        <v>0.99583333333333335</v>
      </c>
      <c r="L416" s="6">
        <f t="shared" si="13"/>
        <v>0.99583333333333335</v>
      </c>
      <c r="M416" s="11" t="s">
        <v>1840</v>
      </c>
      <c r="O416" t="s">
        <v>106</v>
      </c>
    </row>
    <row r="417" spans="1:15" x14ac:dyDescent="0.35">
      <c r="A417" t="s">
        <v>1186</v>
      </c>
      <c r="B417" t="s">
        <v>1187</v>
      </c>
      <c r="C417" s="1">
        <v>46140000</v>
      </c>
      <c r="D417" s="1">
        <v>41013333</v>
      </c>
      <c r="E417" s="1">
        <v>33323333</v>
      </c>
      <c r="F417" s="7">
        <v>0.88888888166449931</v>
      </c>
      <c r="G417" s="7">
        <v>0.72222221499783268</v>
      </c>
      <c r="H417" s="7" t="b">
        <f>Tabla2[[#This Row],[% Facturado]]=Tabla2[[#This Row],[% Pagado]]</f>
        <v>0</v>
      </c>
      <c r="I417" s="1">
        <v>41013333</v>
      </c>
      <c r="J417">
        <v>41013333</v>
      </c>
      <c r="K417" s="6">
        <f t="shared" si="12"/>
        <v>0.88888888166449931</v>
      </c>
      <c r="L417" s="6">
        <f t="shared" si="13"/>
        <v>0.88888888166449931</v>
      </c>
      <c r="M417" s="11" t="s">
        <v>1841</v>
      </c>
      <c r="N417" s="10" t="s">
        <v>1848</v>
      </c>
      <c r="O417" t="s">
        <v>1188</v>
      </c>
    </row>
    <row r="418" spans="1:15" x14ac:dyDescent="0.35">
      <c r="A418" t="s">
        <v>1189</v>
      </c>
      <c r="B418" t="s">
        <v>1190</v>
      </c>
      <c r="C418" s="1">
        <v>9583333</v>
      </c>
      <c r="D418" s="1">
        <v>9500000</v>
      </c>
      <c r="E418" s="1">
        <v>8750000</v>
      </c>
      <c r="F418" s="7">
        <v>0.99130438230623941</v>
      </c>
      <c r="G418" s="7">
        <v>0.91304351001890471</v>
      </c>
      <c r="H418" s="7" t="b">
        <f>Tabla2[[#This Row],[% Facturado]]=Tabla2[[#This Row],[% Pagado]]</f>
        <v>0</v>
      </c>
      <c r="I418" s="1">
        <v>9500000</v>
      </c>
      <c r="J418">
        <v>9500000</v>
      </c>
      <c r="K418" s="6">
        <f t="shared" si="12"/>
        <v>0.99130438230623941</v>
      </c>
      <c r="L418" s="6">
        <f t="shared" si="13"/>
        <v>0.99130438230623941</v>
      </c>
      <c r="M418" s="11" t="s">
        <v>1841</v>
      </c>
      <c r="N418" s="10" t="s">
        <v>1848</v>
      </c>
      <c r="O418" t="s">
        <v>347</v>
      </c>
    </row>
    <row r="419" spans="1:15" x14ac:dyDescent="0.35">
      <c r="A419" t="s">
        <v>1191</v>
      </c>
      <c r="B419" t="s">
        <v>1192</v>
      </c>
      <c r="C419" s="1">
        <v>77669000</v>
      </c>
      <c r="D419" s="1">
        <v>69466333</v>
      </c>
      <c r="E419" s="1">
        <v>68697333</v>
      </c>
      <c r="F419" s="7">
        <v>0.89438943465217779</v>
      </c>
      <c r="G419" s="7">
        <v>0.88448844455316789</v>
      </c>
      <c r="H419" s="7" t="b">
        <f>Tabla2[[#This Row],[% Facturado]]=Tabla2[[#This Row],[% Pagado]]</f>
        <v>0</v>
      </c>
      <c r="I419" s="1">
        <v>69466333</v>
      </c>
      <c r="J419">
        <v>69466333</v>
      </c>
      <c r="K419" s="6">
        <f t="shared" si="12"/>
        <v>0.89438943465217779</v>
      </c>
      <c r="L419" s="6">
        <f t="shared" si="13"/>
        <v>0.89438943465217779</v>
      </c>
      <c r="M419" s="11" t="s">
        <v>1841</v>
      </c>
      <c r="N419" s="10" t="s">
        <v>1848</v>
      </c>
      <c r="O419" t="s">
        <v>1193</v>
      </c>
    </row>
    <row r="420" spans="1:15" x14ac:dyDescent="0.35">
      <c r="A420" t="s">
        <v>1194</v>
      </c>
      <c r="B420" t="s">
        <v>1195</v>
      </c>
      <c r="C420" s="1">
        <v>23200000</v>
      </c>
      <c r="D420" s="1">
        <v>20590000</v>
      </c>
      <c r="E420" s="1">
        <v>12856667</v>
      </c>
      <c r="F420" s="7">
        <v>0.88749999999999996</v>
      </c>
      <c r="G420" s="7">
        <v>0.55416668103448274</v>
      </c>
      <c r="H420" s="7" t="b">
        <f>Tabla2[[#This Row],[% Facturado]]=Tabla2[[#This Row],[% Pagado]]</f>
        <v>0</v>
      </c>
      <c r="I420" s="1">
        <v>20590000</v>
      </c>
      <c r="J420">
        <v>20590000</v>
      </c>
      <c r="K420" s="6">
        <f t="shared" si="12"/>
        <v>0.88749999999999996</v>
      </c>
      <c r="L420" s="6">
        <f t="shared" si="13"/>
        <v>0.88749999999999996</v>
      </c>
      <c r="M420" s="11" t="s">
        <v>1841</v>
      </c>
      <c r="N420" s="10" t="s">
        <v>1848</v>
      </c>
      <c r="O420" t="s">
        <v>211</v>
      </c>
    </row>
    <row r="421" spans="1:15" hidden="1" x14ac:dyDescent="0.35">
      <c r="A421" t="s">
        <v>1196</v>
      </c>
      <c r="B421" t="s">
        <v>1197</v>
      </c>
      <c r="C421" s="1">
        <v>14400000</v>
      </c>
      <c r="D421" s="1">
        <v>13040000</v>
      </c>
      <c r="E421" s="1">
        <v>13040000</v>
      </c>
      <c r="F421" s="7">
        <v>0.90555555555555556</v>
      </c>
      <c r="G421" s="7">
        <v>0.90555555555555556</v>
      </c>
      <c r="H421" s="7" t="b">
        <f>Tabla2[[#This Row],[% Facturado]]=Tabla2[[#This Row],[% Pagado]]</f>
        <v>1</v>
      </c>
      <c r="I421" s="1">
        <v>13040000</v>
      </c>
      <c r="J421">
        <v>13040000</v>
      </c>
      <c r="K421" s="6">
        <f t="shared" si="12"/>
        <v>0.90555555555555556</v>
      </c>
      <c r="L421" s="6">
        <f t="shared" si="13"/>
        <v>0.90555555555555556</v>
      </c>
      <c r="M421" s="11" t="s">
        <v>1840</v>
      </c>
      <c r="O421" t="s">
        <v>1198</v>
      </c>
    </row>
    <row r="422" spans="1:15" x14ac:dyDescent="0.35">
      <c r="A422" t="s">
        <v>1199</v>
      </c>
      <c r="B422" t="s">
        <v>1200</v>
      </c>
      <c r="C422" s="1">
        <v>33000000</v>
      </c>
      <c r="D422" s="1">
        <v>27500000</v>
      </c>
      <c r="E422" s="1">
        <v>22000000</v>
      </c>
      <c r="F422" s="7">
        <v>0.83333333333333337</v>
      </c>
      <c r="G422" s="7">
        <v>0.66666666666666663</v>
      </c>
      <c r="H422" s="7" t="b">
        <f>Tabla2[[#This Row],[% Facturado]]=Tabla2[[#This Row],[% Pagado]]</f>
        <v>0</v>
      </c>
      <c r="I422" s="1">
        <v>27500000</v>
      </c>
      <c r="J422">
        <v>27500000</v>
      </c>
      <c r="K422" s="6">
        <f t="shared" si="12"/>
        <v>0.83333333333333337</v>
      </c>
      <c r="L422" s="6">
        <f t="shared" si="13"/>
        <v>0.83333333333333337</v>
      </c>
      <c r="M422" s="11" t="s">
        <v>1841</v>
      </c>
      <c r="N422" s="10" t="s">
        <v>1848</v>
      </c>
      <c r="O422" t="s">
        <v>1201</v>
      </c>
    </row>
    <row r="423" spans="1:15" hidden="1" x14ac:dyDescent="0.35">
      <c r="A423" t="s">
        <v>1202</v>
      </c>
      <c r="B423" t="s">
        <v>1203</v>
      </c>
      <c r="C423" s="1">
        <v>10445833</v>
      </c>
      <c r="D423" s="1">
        <v>10264167</v>
      </c>
      <c r="E423" s="1">
        <v>10264167</v>
      </c>
      <c r="F423" s="7">
        <v>0.98260875891850841</v>
      </c>
      <c r="G423" s="7">
        <v>0.98260875891850841</v>
      </c>
      <c r="H423" s="7" t="b">
        <f>Tabla2[[#This Row],[% Facturado]]=Tabla2[[#This Row],[% Pagado]]</f>
        <v>1</v>
      </c>
      <c r="I423" s="1">
        <v>10264167</v>
      </c>
      <c r="J423">
        <v>10264167</v>
      </c>
      <c r="K423" s="6">
        <f t="shared" si="12"/>
        <v>0.98260875891850841</v>
      </c>
      <c r="L423" s="6">
        <f t="shared" si="13"/>
        <v>0.98260875891850841</v>
      </c>
      <c r="M423" s="11" t="s">
        <v>1840</v>
      </c>
      <c r="O423" t="s">
        <v>1204</v>
      </c>
    </row>
    <row r="424" spans="1:15" hidden="1" x14ac:dyDescent="0.35">
      <c r="A424" t="s">
        <v>1205</v>
      </c>
      <c r="B424" t="s">
        <v>1206</v>
      </c>
      <c r="C424" s="1">
        <v>61966667</v>
      </c>
      <c r="D424" s="1">
        <v>61050000</v>
      </c>
      <c r="E424" s="1">
        <v>61050000</v>
      </c>
      <c r="F424" s="7">
        <v>0.9852070952920543</v>
      </c>
      <c r="G424" s="7">
        <v>0.9852070952920543</v>
      </c>
      <c r="H424" s="7" t="b">
        <f>Tabla2[[#This Row],[% Facturado]]=Tabla2[[#This Row],[% Pagado]]</f>
        <v>1</v>
      </c>
      <c r="I424" s="1">
        <v>61050000</v>
      </c>
      <c r="J424">
        <v>61050000</v>
      </c>
      <c r="K424" s="6">
        <f t="shared" si="12"/>
        <v>0.9852070952920543</v>
      </c>
      <c r="L424" s="6">
        <f t="shared" si="13"/>
        <v>0.9852070952920543</v>
      </c>
      <c r="M424" s="11" t="s">
        <v>1840</v>
      </c>
      <c r="O424" t="s">
        <v>1207</v>
      </c>
    </row>
    <row r="425" spans="1:15" hidden="1" x14ac:dyDescent="0.35">
      <c r="A425" t="s">
        <v>1208</v>
      </c>
      <c r="B425" t="s">
        <v>1209</v>
      </c>
      <c r="C425" s="1">
        <v>18016666</v>
      </c>
      <c r="D425" s="1">
        <v>17860000</v>
      </c>
      <c r="E425" s="1">
        <v>17860000</v>
      </c>
      <c r="F425" s="7">
        <v>0.99130438450710023</v>
      </c>
      <c r="G425" s="7">
        <v>0.99130438450710023</v>
      </c>
      <c r="H425" s="7" t="b">
        <f>Tabla2[[#This Row],[% Facturado]]=Tabla2[[#This Row],[% Pagado]]</f>
        <v>1</v>
      </c>
      <c r="I425" s="1">
        <v>17860000</v>
      </c>
      <c r="J425">
        <v>17860000</v>
      </c>
      <c r="K425" s="6">
        <f t="shared" si="12"/>
        <v>0.99130438450710023</v>
      </c>
      <c r="L425" s="6">
        <f t="shared" si="13"/>
        <v>0.99130438450710023</v>
      </c>
      <c r="M425" s="11" t="s">
        <v>1840</v>
      </c>
      <c r="O425" t="s">
        <v>454</v>
      </c>
    </row>
    <row r="426" spans="1:15" hidden="1" x14ac:dyDescent="0.35">
      <c r="A426" t="s">
        <v>1210</v>
      </c>
      <c r="B426" t="s">
        <v>1211</v>
      </c>
      <c r="C426" s="1">
        <v>16511733</v>
      </c>
      <c r="D426" s="1">
        <v>5080533</v>
      </c>
      <c r="E426" s="1">
        <v>5080533</v>
      </c>
      <c r="F426" s="7">
        <v>0.30769229371623197</v>
      </c>
      <c r="G426" s="7">
        <v>0.30769229371623197</v>
      </c>
      <c r="H426" s="7" t="b">
        <f>Tabla2[[#This Row],[% Facturado]]=Tabla2[[#This Row],[% Pagado]]</f>
        <v>1</v>
      </c>
      <c r="I426" s="1">
        <v>5080533</v>
      </c>
      <c r="J426">
        <v>5080533</v>
      </c>
      <c r="K426" s="6">
        <f t="shared" si="12"/>
        <v>0.30769229371623197</v>
      </c>
      <c r="L426" s="6">
        <f t="shared" si="13"/>
        <v>0.30769229371623197</v>
      </c>
      <c r="M426" s="11" t="s">
        <v>1840</v>
      </c>
      <c r="O426" t="s">
        <v>1212</v>
      </c>
    </row>
    <row r="427" spans="1:15" hidden="1" x14ac:dyDescent="0.35">
      <c r="A427" t="s">
        <v>1213</v>
      </c>
      <c r="B427" t="s">
        <v>1214</v>
      </c>
      <c r="C427" s="1">
        <v>26400000</v>
      </c>
      <c r="D427" s="1">
        <v>8800000</v>
      </c>
      <c r="E427" s="1">
        <v>8800000</v>
      </c>
      <c r="F427" s="7">
        <v>0.33333333333333331</v>
      </c>
      <c r="G427" s="7">
        <v>0.33333333333333331</v>
      </c>
      <c r="H427" s="7" t="b">
        <f>Tabla2[[#This Row],[% Facturado]]=Tabla2[[#This Row],[% Pagado]]</f>
        <v>1</v>
      </c>
      <c r="I427" s="1">
        <v>8800000</v>
      </c>
      <c r="J427">
        <v>8800000</v>
      </c>
      <c r="K427" s="6">
        <f t="shared" ref="K427:K485" si="14">I427/C427</f>
        <v>0.33333333333333331</v>
      </c>
      <c r="L427" s="6">
        <f t="shared" ref="L427:L485" si="15">J427/C427</f>
        <v>0.33333333333333331</v>
      </c>
      <c r="M427" s="11" t="s">
        <v>1840</v>
      </c>
      <c r="O427" t="s">
        <v>1215</v>
      </c>
    </row>
    <row r="428" spans="1:15" hidden="1" x14ac:dyDescent="0.35">
      <c r="A428" t="s">
        <v>1216</v>
      </c>
      <c r="B428" t="s">
        <v>1217</v>
      </c>
      <c r="C428" s="1">
        <v>76840000</v>
      </c>
      <c r="D428" s="1">
        <v>76040000</v>
      </c>
      <c r="E428" s="1">
        <v>76040000</v>
      </c>
      <c r="F428" s="7">
        <v>0.98958875585632478</v>
      </c>
      <c r="G428" s="7">
        <v>0.98958875585632478</v>
      </c>
      <c r="H428" s="7" t="b">
        <f>Tabla2[[#This Row],[% Facturado]]=Tabla2[[#This Row],[% Pagado]]</f>
        <v>1</v>
      </c>
      <c r="I428" s="1">
        <v>76040000</v>
      </c>
      <c r="J428">
        <v>76040000</v>
      </c>
      <c r="K428" s="6">
        <f t="shared" si="14"/>
        <v>0.98958875585632478</v>
      </c>
      <c r="L428" s="6">
        <f t="shared" si="15"/>
        <v>0.98958875585632478</v>
      </c>
      <c r="M428" s="11" t="s">
        <v>1840</v>
      </c>
      <c r="O428" t="s">
        <v>1218</v>
      </c>
    </row>
    <row r="429" spans="1:15" x14ac:dyDescent="0.35">
      <c r="A429" t="s">
        <v>1219</v>
      </c>
      <c r="B429" t="s">
        <v>1220</v>
      </c>
      <c r="C429" s="1">
        <v>23200000</v>
      </c>
      <c r="D429" s="1">
        <v>21170000</v>
      </c>
      <c r="E429" s="1">
        <v>16336667</v>
      </c>
      <c r="F429" s="7">
        <v>0.91249999999999998</v>
      </c>
      <c r="G429" s="7">
        <v>0.70416668103448277</v>
      </c>
      <c r="H429" s="7" t="b">
        <f>Tabla2[[#This Row],[% Facturado]]=Tabla2[[#This Row],[% Pagado]]</f>
        <v>0</v>
      </c>
      <c r="I429" s="1">
        <v>21170000</v>
      </c>
      <c r="J429">
        <v>21170000</v>
      </c>
      <c r="K429" s="6">
        <f t="shared" si="14"/>
        <v>0.91249999999999998</v>
      </c>
      <c r="L429" s="6">
        <f t="shared" si="15"/>
        <v>0.91249999999999998</v>
      </c>
      <c r="M429" s="11" t="s">
        <v>1841</v>
      </c>
      <c r="N429" s="10" t="s">
        <v>1848</v>
      </c>
      <c r="O429" t="s">
        <v>211</v>
      </c>
    </row>
    <row r="430" spans="1:15" x14ac:dyDescent="0.35">
      <c r="A430" t="s">
        <v>1221</v>
      </c>
      <c r="B430" t="s">
        <v>1222</v>
      </c>
      <c r="C430" s="1">
        <v>9200000</v>
      </c>
      <c r="D430" s="1">
        <v>6000000</v>
      </c>
      <c r="E430" s="1">
        <v>2400000</v>
      </c>
      <c r="F430" s="7">
        <v>0.65217391304347827</v>
      </c>
      <c r="G430" s="7">
        <v>0.2608695652173913</v>
      </c>
      <c r="H430" s="7" t="b">
        <f>Tabla2[[#This Row],[% Facturado]]=Tabla2[[#This Row],[% Pagado]]</f>
        <v>0</v>
      </c>
      <c r="I430" s="1">
        <v>6000000</v>
      </c>
      <c r="J430">
        <v>6000000</v>
      </c>
      <c r="K430" s="6">
        <f t="shared" si="14"/>
        <v>0.65217391304347827</v>
      </c>
      <c r="L430" s="6">
        <f t="shared" si="15"/>
        <v>0.65217391304347827</v>
      </c>
      <c r="M430" s="11" t="s">
        <v>1841</v>
      </c>
      <c r="N430" s="10" t="s">
        <v>1848</v>
      </c>
      <c r="O430" t="s">
        <v>91</v>
      </c>
    </row>
    <row r="431" spans="1:15" x14ac:dyDescent="0.35">
      <c r="A431" t="s">
        <v>1223</v>
      </c>
      <c r="B431" t="s">
        <v>1224</v>
      </c>
      <c r="C431" s="1">
        <v>22000000</v>
      </c>
      <c r="D431" s="1">
        <v>13933333</v>
      </c>
      <c r="E431" s="1">
        <v>8433333</v>
      </c>
      <c r="F431" s="7">
        <v>0.63333331818181815</v>
      </c>
      <c r="G431" s="7">
        <v>0.38333331818181821</v>
      </c>
      <c r="H431" s="7" t="b">
        <f>Tabla2[[#This Row],[% Facturado]]=Tabla2[[#This Row],[% Pagado]]</f>
        <v>0</v>
      </c>
      <c r="I431" s="1">
        <v>13933333</v>
      </c>
      <c r="J431">
        <v>13933333</v>
      </c>
      <c r="K431" s="6">
        <f t="shared" si="14"/>
        <v>0.63333331818181815</v>
      </c>
      <c r="L431" s="6">
        <f t="shared" si="15"/>
        <v>0.63333331818181815</v>
      </c>
      <c r="M431" s="11" t="s">
        <v>1841</v>
      </c>
      <c r="N431" s="10" t="s">
        <v>1848</v>
      </c>
      <c r="O431" t="s">
        <v>59</v>
      </c>
    </row>
    <row r="432" spans="1:15" x14ac:dyDescent="0.35">
      <c r="A432" t="s">
        <v>1225</v>
      </c>
      <c r="B432" t="s">
        <v>1226</v>
      </c>
      <c r="C432" s="1">
        <v>79719667</v>
      </c>
      <c r="D432" s="1">
        <v>78438001</v>
      </c>
      <c r="E432" s="1">
        <v>66646667</v>
      </c>
      <c r="F432" s="7">
        <v>0.98392283801185476</v>
      </c>
      <c r="G432" s="7">
        <v>0.83601286242201689</v>
      </c>
      <c r="H432" s="7" t="b">
        <f>Tabla2[[#This Row],[% Facturado]]=Tabla2[[#This Row],[% Pagado]]</f>
        <v>0</v>
      </c>
      <c r="I432" s="1">
        <v>78438001</v>
      </c>
      <c r="J432">
        <v>78438001</v>
      </c>
      <c r="K432" s="6">
        <f t="shared" si="14"/>
        <v>0.98392283801185476</v>
      </c>
      <c r="L432" s="6">
        <f t="shared" si="15"/>
        <v>0.98392283801185476</v>
      </c>
      <c r="M432" s="11" t="s">
        <v>1841</v>
      </c>
      <c r="N432" s="10" t="s">
        <v>1848</v>
      </c>
      <c r="O432" t="s">
        <v>1227</v>
      </c>
    </row>
    <row r="433" spans="1:15" x14ac:dyDescent="0.35">
      <c r="A433" t="s">
        <v>1228</v>
      </c>
      <c r="B433" t="s">
        <v>1229</v>
      </c>
      <c r="C433" s="1">
        <v>15400000</v>
      </c>
      <c r="D433" s="1">
        <v>14700000</v>
      </c>
      <c r="E433" s="1">
        <v>8400000</v>
      </c>
      <c r="F433" s="7">
        <v>0.95454545454545459</v>
      </c>
      <c r="G433" s="7">
        <v>0.54545454545454541</v>
      </c>
      <c r="H433" s="7" t="b">
        <f>Tabla2[[#This Row],[% Facturado]]=Tabla2[[#This Row],[% Pagado]]</f>
        <v>0</v>
      </c>
      <c r="I433" s="1">
        <v>14700000</v>
      </c>
      <c r="J433">
        <v>14700000</v>
      </c>
      <c r="K433" s="6">
        <f t="shared" si="14"/>
        <v>0.95454545454545459</v>
      </c>
      <c r="L433" s="6">
        <f t="shared" si="15"/>
        <v>0.95454545454545459</v>
      </c>
      <c r="M433" s="11" t="s">
        <v>1841</v>
      </c>
      <c r="N433" s="10" t="s">
        <v>1848</v>
      </c>
      <c r="O433" t="s">
        <v>1230</v>
      </c>
    </row>
    <row r="434" spans="1:15" x14ac:dyDescent="0.35">
      <c r="A434" t="s">
        <v>1231</v>
      </c>
      <c r="B434" t="s">
        <v>1232</v>
      </c>
      <c r="C434" s="1">
        <v>75733333</v>
      </c>
      <c r="D434" s="1">
        <v>70400000</v>
      </c>
      <c r="E434" s="1">
        <v>62400000</v>
      </c>
      <c r="F434" s="7">
        <v>0.92957746888018256</v>
      </c>
      <c r="G434" s="7">
        <v>0.82394366559834364</v>
      </c>
      <c r="H434" s="7" t="b">
        <f>Tabla2[[#This Row],[% Facturado]]=Tabla2[[#This Row],[% Pagado]]</f>
        <v>0</v>
      </c>
      <c r="I434" s="1">
        <v>70400000</v>
      </c>
      <c r="J434">
        <v>70400000</v>
      </c>
      <c r="K434" s="6">
        <f t="shared" si="14"/>
        <v>0.92957746888018256</v>
      </c>
      <c r="L434" s="6">
        <f t="shared" si="15"/>
        <v>0.92957746888018256</v>
      </c>
      <c r="M434" s="11" t="s">
        <v>1841</v>
      </c>
      <c r="N434" s="10" t="s">
        <v>1848</v>
      </c>
      <c r="O434" t="s">
        <v>1233</v>
      </c>
    </row>
    <row r="435" spans="1:15" x14ac:dyDescent="0.35">
      <c r="A435" t="s">
        <v>1234</v>
      </c>
      <c r="B435" t="s">
        <v>1235</v>
      </c>
      <c r="C435" s="1">
        <v>44000000</v>
      </c>
      <c r="D435" s="1">
        <v>33000000</v>
      </c>
      <c r="E435" s="1">
        <v>27500000</v>
      </c>
      <c r="F435" s="7">
        <v>0.75</v>
      </c>
      <c r="G435" s="7">
        <v>0.625</v>
      </c>
      <c r="H435" s="7" t="b">
        <f>Tabla2[[#This Row],[% Facturado]]=Tabla2[[#This Row],[% Pagado]]</f>
        <v>0</v>
      </c>
      <c r="I435" s="1">
        <v>33000000</v>
      </c>
      <c r="J435">
        <v>33000000</v>
      </c>
      <c r="K435" s="6">
        <f t="shared" si="14"/>
        <v>0.75</v>
      </c>
      <c r="L435" s="6">
        <f t="shared" si="15"/>
        <v>0.75</v>
      </c>
      <c r="M435" s="11" t="s">
        <v>1841</v>
      </c>
      <c r="N435" s="10" t="s">
        <v>1848</v>
      </c>
      <c r="O435" t="s">
        <v>493</v>
      </c>
    </row>
    <row r="436" spans="1:15" hidden="1" x14ac:dyDescent="0.35">
      <c r="A436" t="s">
        <v>1236</v>
      </c>
      <c r="B436" t="s">
        <v>1237</v>
      </c>
      <c r="C436" s="1">
        <v>30666667</v>
      </c>
      <c r="D436" s="1">
        <v>27466667</v>
      </c>
      <c r="E436" s="1">
        <v>27466667</v>
      </c>
      <c r="F436" s="7">
        <v>0.89565217504725891</v>
      </c>
      <c r="G436" s="7">
        <v>0.89565217504725891</v>
      </c>
      <c r="H436" s="7" t="b">
        <f>Tabla2[[#This Row],[% Facturado]]=Tabla2[[#This Row],[% Pagado]]</f>
        <v>1</v>
      </c>
      <c r="I436" s="1">
        <v>27466667</v>
      </c>
      <c r="J436">
        <v>27466667</v>
      </c>
      <c r="K436" s="6">
        <f t="shared" si="14"/>
        <v>0.89565217504725891</v>
      </c>
      <c r="L436" s="6">
        <f t="shared" si="15"/>
        <v>0.89565217504725891</v>
      </c>
      <c r="M436" s="11" t="s">
        <v>1840</v>
      </c>
      <c r="O436" t="s">
        <v>1238</v>
      </c>
    </row>
    <row r="437" spans="1:15" hidden="1" x14ac:dyDescent="0.35">
      <c r="A437" t="s">
        <v>1239</v>
      </c>
      <c r="B437" t="s">
        <v>1240</v>
      </c>
      <c r="C437" s="1">
        <v>15400000</v>
      </c>
      <c r="D437" s="1">
        <v>15260000</v>
      </c>
      <c r="E437" s="1">
        <v>15260000</v>
      </c>
      <c r="F437" s="7">
        <v>0.99090909090909096</v>
      </c>
      <c r="G437" s="7">
        <v>0.99090909090909096</v>
      </c>
      <c r="H437" s="7" t="b">
        <f>Tabla2[[#This Row],[% Facturado]]=Tabla2[[#This Row],[% Pagado]]</f>
        <v>1</v>
      </c>
      <c r="I437" s="1">
        <v>15260000</v>
      </c>
      <c r="J437">
        <v>15260000</v>
      </c>
      <c r="K437" s="6">
        <f t="shared" si="14"/>
        <v>0.99090909090909096</v>
      </c>
      <c r="L437" s="6">
        <f t="shared" si="15"/>
        <v>0.99090909090909096</v>
      </c>
      <c r="M437" s="11" t="s">
        <v>1840</v>
      </c>
      <c r="O437" t="s">
        <v>1230</v>
      </c>
    </row>
    <row r="438" spans="1:15" hidden="1" x14ac:dyDescent="0.35">
      <c r="A438" t="s">
        <v>1241</v>
      </c>
      <c r="B438" t="s">
        <v>1242</v>
      </c>
      <c r="C438" s="1">
        <v>24000000</v>
      </c>
      <c r="D438" s="1">
        <v>23400000</v>
      </c>
      <c r="E438" s="1">
        <v>23400000</v>
      </c>
      <c r="F438" s="7">
        <v>0.97499999999999998</v>
      </c>
      <c r="G438" s="7">
        <v>0.97499999999999998</v>
      </c>
      <c r="H438" s="7" t="b">
        <f>Tabla2[[#This Row],[% Facturado]]=Tabla2[[#This Row],[% Pagado]]</f>
        <v>1</v>
      </c>
      <c r="I438" s="1">
        <v>23400000</v>
      </c>
      <c r="J438">
        <v>23400000</v>
      </c>
      <c r="K438" s="6">
        <f t="shared" si="14"/>
        <v>0.97499999999999998</v>
      </c>
      <c r="L438" s="6">
        <f t="shared" si="15"/>
        <v>0.97499999999999998</v>
      </c>
      <c r="M438" s="11" t="s">
        <v>1840</v>
      </c>
      <c r="O438" t="s">
        <v>1243</v>
      </c>
    </row>
    <row r="439" spans="1:15" x14ac:dyDescent="0.35">
      <c r="A439" t="s">
        <v>1244</v>
      </c>
      <c r="B439" t="s">
        <v>1245</v>
      </c>
      <c r="C439" s="1">
        <v>14500000</v>
      </c>
      <c r="D439" s="1">
        <v>8700000</v>
      </c>
      <c r="E439" s="1">
        <v>2900000</v>
      </c>
      <c r="F439" s="7">
        <v>0.6</v>
      </c>
      <c r="G439" s="7">
        <v>0.2</v>
      </c>
      <c r="H439" s="7" t="b">
        <f>Tabla2[[#This Row],[% Facturado]]=Tabla2[[#This Row],[% Pagado]]</f>
        <v>0</v>
      </c>
      <c r="I439" s="1">
        <v>8700000</v>
      </c>
      <c r="J439">
        <v>8700000</v>
      </c>
      <c r="K439" s="6">
        <f t="shared" si="14"/>
        <v>0.6</v>
      </c>
      <c r="L439" s="6">
        <f t="shared" si="15"/>
        <v>0.6</v>
      </c>
      <c r="M439" s="11" t="s">
        <v>1841</v>
      </c>
      <c r="N439" s="10" t="s">
        <v>1848</v>
      </c>
      <c r="O439" t="s">
        <v>85</v>
      </c>
    </row>
    <row r="440" spans="1:15" x14ac:dyDescent="0.35">
      <c r="A440" t="s">
        <v>1246</v>
      </c>
      <c r="B440" t="s">
        <v>1247</v>
      </c>
      <c r="C440" s="1">
        <v>24000000</v>
      </c>
      <c r="D440" s="1">
        <v>11000000</v>
      </c>
      <c r="E440" s="1">
        <v>5000000</v>
      </c>
      <c r="F440" s="7">
        <v>0.45833333333333331</v>
      </c>
      <c r="G440" s="7">
        <v>0.20833333333333334</v>
      </c>
      <c r="H440" s="7" t="b">
        <f>Tabla2[[#This Row],[% Facturado]]=Tabla2[[#This Row],[% Pagado]]</f>
        <v>0</v>
      </c>
      <c r="I440" s="1">
        <v>11000000</v>
      </c>
      <c r="J440">
        <v>11000000</v>
      </c>
      <c r="K440" s="6">
        <f t="shared" si="14"/>
        <v>0.45833333333333331</v>
      </c>
      <c r="L440" s="6">
        <f t="shared" si="15"/>
        <v>0.45833333333333331</v>
      </c>
      <c r="M440" s="11" t="s">
        <v>1841</v>
      </c>
      <c r="N440" s="10" t="s">
        <v>1848</v>
      </c>
      <c r="O440" t="s">
        <v>19</v>
      </c>
    </row>
    <row r="441" spans="1:15" x14ac:dyDescent="0.35">
      <c r="A441" t="s">
        <v>1248</v>
      </c>
      <c r="B441" t="s">
        <v>1249</v>
      </c>
      <c r="C441" s="1">
        <v>59572135</v>
      </c>
      <c r="D441" s="1">
        <v>58780000</v>
      </c>
      <c r="E441" s="1">
        <v>0</v>
      </c>
      <c r="F441" s="7">
        <v>0.98670292746768262</v>
      </c>
      <c r="G441" s="7">
        <v>0</v>
      </c>
      <c r="H441" s="7" t="b">
        <f>Tabla2[[#This Row],[% Facturado]]=Tabla2[[#This Row],[% Pagado]]</f>
        <v>0</v>
      </c>
      <c r="I441" s="1">
        <v>58780000</v>
      </c>
      <c r="J441">
        <v>58780000</v>
      </c>
      <c r="K441" s="6">
        <f t="shared" si="14"/>
        <v>0.98670292746768262</v>
      </c>
      <c r="L441" s="6">
        <f t="shared" si="15"/>
        <v>0.98670292746768262</v>
      </c>
      <c r="M441" s="11" t="s">
        <v>1841</v>
      </c>
      <c r="N441" s="10" t="s">
        <v>1848</v>
      </c>
      <c r="O441" t="s">
        <v>1250</v>
      </c>
    </row>
    <row r="442" spans="1:15" hidden="1" x14ac:dyDescent="0.35">
      <c r="A442" t="s">
        <v>1251</v>
      </c>
      <c r="B442" t="s">
        <v>1252</v>
      </c>
      <c r="C442" s="1">
        <v>9583333</v>
      </c>
      <c r="D442" s="1">
        <v>9500000</v>
      </c>
      <c r="E442" s="1">
        <v>9500000</v>
      </c>
      <c r="F442" s="7">
        <v>0.99130438230623941</v>
      </c>
      <c r="G442" s="7">
        <v>0.99130438230623941</v>
      </c>
      <c r="H442" s="7" t="b">
        <f>Tabla2[[#This Row],[% Facturado]]=Tabla2[[#This Row],[% Pagado]]</f>
        <v>1</v>
      </c>
      <c r="I442" s="1">
        <v>9500000</v>
      </c>
      <c r="J442">
        <v>9500000</v>
      </c>
      <c r="K442" s="6">
        <f t="shared" si="14"/>
        <v>0.99130438230623941</v>
      </c>
      <c r="L442" s="6">
        <f t="shared" si="15"/>
        <v>0.99130438230623941</v>
      </c>
      <c r="M442" s="11" t="s">
        <v>1840</v>
      </c>
      <c r="O442" t="s">
        <v>115</v>
      </c>
    </row>
    <row r="443" spans="1:15" hidden="1" x14ac:dyDescent="0.35">
      <c r="A443" t="s">
        <v>1253</v>
      </c>
      <c r="B443" t="s">
        <v>1254</v>
      </c>
      <c r="C443" s="1">
        <v>44000000</v>
      </c>
      <c r="D443" s="1">
        <v>37950000</v>
      </c>
      <c r="E443" s="1">
        <v>37950000</v>
      </c>
      <c r="F443" s="7">
        <v>0.86250000000000004</v>
      </c>
      <c r="G443" s="7">
        <v>0.86250000000000004</v>
      </c>
      <c r="H443" s="7" t="b">
        <f>Tabla2[[#This Row],[% Facturado]]=Tabla2[[#This Row],[% Pagado]]</f>
        <v>1</v>
      </c>
      <c r="I443" s="1">
        <v>37950000</v>
      </c>
      <c r="J443">
        <v>37950000</v>
      </c>
      <c r="K443" s="6">
        <f t="shared" si="14"/>
        <v>0.86250000000000004</v>
      </c>
      <c r="L443" s="6">
        <f t="shared" si="15"/>
        <v>0.86250000000000004</v>
      </c>
      <c r="M443" s="11" t="s">
        <v>1840</v>
      </c>
      <c r="O443" t="s">
        <v>493</v>
      </c>
    </row>
    <row r="444" spans="1:15" x14ac:dyDescent="0.35">
      <c r="A444" t="s">
        <v>1255</v>
      </c>
      <c r="B444" t="s">
        <v>1256</v>
      </c>
      <c r="C444" s="1">
        <v>38666667</v>
      </c>
      <c r="D444" s="1">
        <v>38400000</v>
      </c>
      <c r="E444" s="1">
        <v>21333333</v>
      </c>
      <c r="F444" s="7">
        <v>0.99310343971462556</v>
      </c>
      <c r="G444" s="7">
        <v>0.55172412455410236</v>
      </c>
      <c r="H444" s="7" t="b">
        <f>Tabla2[[#This Row],[% Facturado]]=Tabla2[[#This Row],[% Pagado]]</f>
        <v>0</v>
      </c>
      <c r="I444" s="1">
        <v>38400000</v>
      </c>
      <c r="J444">
        <v>38400000</v>
      </c>
      <c r="K444" s="6">
        <f t="shared" si="14"/>
        <v>0.99310343971462556</v>
      </c>
      <c r="L444" s="6">
        <f t="shared" si="15"/>
        <v>0.99310343971462556</v>
      </c>
      <c r="M444" s="11" t="s">
        <v>1841</v>
      </c>
      <c r="N444" s="10" t="s">
        <v>1848</v>
      </c>
      <c r="O444" t="s">
        <v>1257</v>
      </c>
    </row>
    <row r="445" spans="1:15" hidden="1" x14ac:dyDescent="0.35">
      <c r="A445" t="s">
        <v>1258</v>
      </c>
      <c r="B445" t="s">
        <v>1259</v>
      </c>
      <c r="C445" s="1">
        <v>69360000</v>
      </c>
      <c r="D445" s="1">
        <v>62560000</v>
      </c>
      <c r="E445" s="1">
        <v>62560000</v>
      </c>
      <c r="F445" s="7">
        <v>0.90196078431372551</v>
      </c>
      <c r="G445" s="7">
        <v>0.90196078431372551</v>
      </c>
      <c r="H445" s="7" t="b">
        <f>Tabla2[[#This Row],[% Facturado]]=Tabla2[[#This Row],[% Pagado]]</f>
        <v>1</v>
      </c>
      <c r="I445" s="1">
        <v>62560000</v>
      </c>
      <c r="J445">
        <v>62560000</v>
      </c>
      <c r="K445" s="6">
        <f t="shared" si="14"/>
        <v>0.90196078431372551</v>
      </c>
      <c r="L445" s="6">
        <f t="shared" si="15"/>
        <v>0.90196078431372551</v>
      </c>
      <c r="M445" s="11" t="s">
        <v>1840</v>
      </c>
      <c r="O445" t="s">
        <v>1260</v>
      </c>
    </row>
    <row r="446" spans="1:15" hidden="1" x14ac:dyDescent="0.35">
      <c r="A446" t="s">
        <v>1261</v>
      </c>
      <c r="B446" t="s">
        <v>1262</v>
      </c>
      <c r="C446" s="1">
        <v>76840000</v>
      </c>
      <c r="D446" s="1">
        <v>75706667</v>
      </c>
      <c r="E446" s="1">
        <v>75706667</v>
      </c>
      <c r="F446" s="7">
        <v>0.98525074180114525</v>
      </c>
      <c r="G446" s="7">
        <v>0.98525074180114525</v>
      </c>
      <c r="H446" s="7" t="b">
        <f>Tabla2[[#This Row],[% Facturado]]=Tabla2[[#This Row],[% Pagado]]</f>
        <v>1</v>
      </c>
      <c r="I446" s="1">
        <v>75706667</v>
      </c>
      <c r="J446">
        <v>75706667</v>
      </c>
      <c r="K446" s="6">
        <f t="shared" si="14"/>
        <v>0.98525074180114525</v>
      </c>
      <c r="L446" s="6">
        <f t="shared" si="15"/>
        <v>0.98525074180114525</v>
      </c>
      <c r="M446" s="11" t="s">
        <v>1840</v>
      </c>
      <c r="O446" t="s">
        <v>1218</v>
      </c>
    </row>
    <row r="447" spans="1:15" hidden="1" x14ac:dyDescent="0.35">
      <c r="A447" t="s">
        <v>1263</v>
      </c>
      <c r="B447" t="s">
        <v>1264</v>
      </c>
      <c r="C447" s="1">
        <v>20800000</v>
      </c>
      <c r="D447" s="1">
        <v>20366667</v>
      </c>
      <c r="E447" s="1">
        <v>20366667</v>
      </c>
      <c r="F447" s="7">
        <v>0.97916668269230767</v>
      </c>
      <c r="G447" s="7">
        <v>0.97916668269230767</v>
      </c>
      <c r="H447" s="7" t="b">
        <f>Tabla2[[#This Row],[% Facturado]]=Tabla2[[#This Row],[% Pagado]]</f>
        <v>1</v>
      </c>
      <c r="I447" s="1">
        <v>20366667</v>
      </c>
      <c r="J447">
        <v>20366667</v>
      </c>
      <c r="K447" s="6">
        <f t="shared" si="14"/>
        <v>0.97916668269230767</v>
      </c>
      <c r="L447" s="6">
        <f t="shared" si="15"/>
        <v>0.97916668269230767</v>
      </c>
      <c r="M447" s="11" t="s">
        <v>1840</v>
      </c>
      <c r="O447" t="s">
        <v>1265</v>
      </c>
    </row>
    <row r="448" spans="1:15" hidden="1" x14ac:dyDescent="0.35">
      <c r="A448" t="s">
        <v>1266</v>
      </c>
      <c r="B448" t="s">
        <v>1267</v>
      </c>
      <c r="C448" s="1">
        <v>10733333</v>
      </c>
      <c r="D448" s="1">
        <v>10640001</v>
      </c>
      <c r="E448" s="1">
        <v>10640001</v>
      </c>
      <c r="F448" s="7">
        <v>0.99130447177964198</v>
      </c>
      <c r="G448" s="7">
        <v>0.99130447177964198</v>
      </c>
      <c r="H448" s="7" t="b">
        <f>Tabla2[[#This Row],[% Facturado]]=Tabla2[[#This Row],[% Pagado]]</f>
        <v>1</v>
      </c>
      <c r="I448" s="1">
        <v>10640001</v>
      </c>
      <c r="J448">
        <v>10640001</v>
      </c>
      <c r="K448" s="6">
        <f t="shared" si="14"/>
        <v>0.99130447177964198</v>
      </c>
      <c r="L448" s="6">
        <f t="shared" si="15"/>
        <v>0.99130447177964198</v>
      </c>
      <c r="M448" s="11" t="s">
        <v>1840</v>
      </c>
      <c r="O448" t="s">
        <v>1268</v>
      </c>
    </row>
    <row r="449" spans="1:15" x14ac:dyDescent="0.35">
      <c r="A449" t="s">
        <v>1269</v>
      </c>
      <c r="B449" t="s">
        <v>1270</v>
      </c>
      <c r="C449" s="1">
        <v>81066667</v>
      </c>
      <c r="D449" s="1">
        <v>80266666</v>
      </c>
      <c r="E449" s="1">
        <v>66933333</v>
      </c>
      <c r="F449" s="7">
        <v>0.99013156665241953</v>
      </c>
      <c r="G449" s="7">
        <v>0.82565788723002509</v>
      </c>
      <c r="H449" s="7" t="b">
        <f>Tabla2[[#This Row],[% Facturado]]=Tabla2[[#This Row],[% Pagado]]</f>
        <v>0</v>
      </c>
      <c r="I449" s="1">
        <v>80266666</v>
      </c>
      <c r="J449">
        <v>80266666</v>
      </c>
      <c r="K449" s="6">
        <f t="shared" si="14"/>
        <v>0.99013156665241953</v>
      </c>
      <c r="L449" s="6">
        <f t="shared" si="15"/>
        <v>0.99013156665241953</v>
      </c>
      <c r="M449" s="11" t="s">
        <v>1841</v>
      </c>
      <c r="N449" s="10" t="s">
        <v>1848</v>
      </c>
      <c r="O449" t="s">
        <v>1271</v>
      </c>
    </row>
    <row r="450" spans="1:15" x14ac:dyDescent="0.35">
      <c r="A450" t="s">
        <v>1272</v>
      </c>
      <c r="B450" t="s">
        <v>1273</v>
      </c>
      <c r="C450" s="1">
        <v>38400000</v>
      </c>
      <c r="D450" s="1">
        <v>37280000</v>
      </c>
      <c r="E450" s="1">
        <v>32480000</v>
      </c>
      <c r="F450" s="7">
        <v>0.97083333333333333</v>
      </c>
      <c r="G450" s="7">
        <v>0.84583333333333333</v>
      </c>
      <c r="H450" s="7" t="b">
        <f>Tabla2[[#This Row],[% Facturado]]=Tabla2[[#This Row],[% Pagado]]</f>
        <v>0</v>
      </c>
      <c r="I450" s="1">
        <v>37280000</v>
      </c>
      <c r="J450">
        <v>37280000</v>
      </c>
      <c r="K450" s="6">
        <f t="shared" si="14"/>
        <v>0.97083333333333333</v>
      </c>
      <c r="L450" s="6">
        <f t="shared" si="15"/>
        <v>0.97083333333333333</v>
      </c>
      <c r="M450" s="11" t="s">
        <v>1841</v>
      </c>
      <c r="N450" s="10" t="s">
        <v>1848</v>
      </c>
      <c r="O450" t="s">
        <v>1274</v>
      </c>
    </row>
    <row r="451" spans="1:15" x14ac:dyDescent="0.35">
      <c r="A451" t="s">
        <v>1275</v>
      </c>
      <c r="B451" t="s">
        <v>1276</v>
      </c>
      <c r="C451" s="1">
        <v>24000000</v>
      </c>
      <c r="D451" s="1">
        <v>16800000</v>
      </c>
      <c r="E451" s="1">
        <v>10800000</v>
      </c>
      <c r="F451" s="7">
        <v>0.7</v>
      </c>
      <c r="G451" s="7">
        <v>0.45</v>
      </c>
      <c r="H451" s="7" t="b">
        <f>Tabla2[[#This Row],[% Facturado]]=Tabla2[[#This Row],[% Pagado]]</f>
        <v>0</v>
      </c>
      <c r="I451" s="1">
        <v>16800000</v>
      </c>
      <c r="J451">
        <v>16800000</v>
      </c>
      <c r="K451" s="6">
        <f t="shared" si="14"/>
        <v>0.7</v>
      </c>
      <c r="L451" s="6">
        <f t="shared" si="15"/>
        <v>0.7</v>
      </c>
      <c r="M451" s="11" t="s">
        <v>1841</v>
      </c>
      <c r="N451" s="10" t="s">
        <v>1848</v>
      </c>
      <c r="O451" t="s">
        <v>1277</v>
      </c>
    </row>
    <row r="452" spans="1:15" hidden="1" x14ac:dyDescent="0.35">
      <c r="A452" t="s">
        <v>1278</v>
      </c>
      <c r="B452" t="s">
        <v>1279</v>
      </c>
      <c r="C452" s="1">
        <v>11040000</v>
      </c>
      <c r="D452" s="1">
        <v>10944000</v>
      </c>
      <c r="E452" s="1">
        <v>10944000</v>
      </c>
      <c r="F452" s="7">
        <v>0.99130434782608701</v>
      </c>
      <c r="G452" s="7">
        <v>0.99130434782608701</v>
      </c>
      <c r="H452" s="7" t="b">
        <f>Tabla2[[#This Row],[% Facturado]]=Tabla2[[#This Row],[% Pagado]]</f>
        <v>1</v>
      </c>
      <c r="I452" s="1">
        <v>10944000</v>
      </c>
      <c r="J452">
        <v>10944000</v>
      </c>
      <c r="K452" s="6">
        <f t="shared" si="14"/>
        <v>0.99130434782608701</v>
      </c>
      <c r="L452" s="6">
        <f t="shared" si="15"/>
        <v>0.99130434782608701</v>
      </c>
      <c r="M452" s="11" t="s">
        <v>1840</v>
      </c>
      <c r="O452" t="s">
        <v>350</v>
      </c>
    </row>
    <row r="453" spans="1:15" hidden="1" x14ac:dyDescent="0.35">
      <c r="A453" t="s">
        <v>1280</v>
      </c>
      <c r="B453" t="s">
        <v>1281</v>
      </c>
      <c r="C453" s="1">
        <v>21830000</v>
      </c>
      <c r="D453" s="1">
        <v>21393399</v>
      </c>
      <c r="E453" s="1">
        <v>21393399</v>
      </c>
      <c r="F453" s="7">
        <v>0.97999995419147956</v>
      </c>
      <c r="G453" s="7">
        <v>0.97999995419147956</v>
      </c>
      <c r="H453" s="7" t="b">
        <f>Tabla2[[#This Row],[% Facturado]]=Tabla2[[#This Row],[% Pagado]]</f>
        <v>1</v>
      </c>
      <c r="I453" s="1">
        <v>21393399</v>
      </c>
      <c r="J453">
        <v>21393399</v>
      </c>
      <c r="K453" s="6">
        <f t="shared" si="14"/>
        <v>0.97999995419147956</v>
      </c>
      <c r="L453" s="6">
        <f t="shared" si="15"/>
        <v>0.97999995419147956</v>
      </c>
      <c r="M453" s="11" t="s">
        <v>1840</v>
      </c>
      <c r="O453" t="s">
        <v>1282</v>
      </c>
    </row>
    <row r="454" spans="1:15" hidden="1" x14ac:dyDescent="0.35">
      <c r="A454" t="s">
        <v>1283</v>
      </c>
      <c r="B454" t="s">
        <v>1284</v>
      </c>
      <c r="C454" s="1">
        <v>6720000</v>
      </c>
      <c r="D454" s="1">
        <v>4224000</v>
      </c>
      <c r="E454" s="1">
        <v>4224000</v>
      </c>
      <c r="F454" s="7">
        <v>0.62857142857142856</v>
      </c>
      <c r="G454" s="7">
        <v>0.62857142857142856</v>
      </c>
      <c r="H454" s="7" t="b">
        <f>Tabla2[[#This Row],[% Facturado]]=Tabla2[[#This Row],[% Pagado]]</f>
        <v>1</v>
      </c>
      <c r="I454" s="1">
        <v>4224000</v>
      </c>
      <c r="J454">
        <v>4224000</v>
      </c>
      <c r="K454" s="6">
        <f t="shared" si="14"/>
        <v>0.62857142857142856</v>
      </c>
      <c r="L454" s="6">
        <f t="shared" si="15"/>
        <v>0.62857142857142856</v>
      </c>
      <c r="M454" s="11" t="s">
        <v>1840</v>
      </c>
      <c r="O454" t="s">
        <v>65</v>
      </c>
    </row>
    <row r="455" spans="1:15" hidden="1" x14ac:dyDescent="0.35">
      <c r="A455" t="s">
        <v>1285</v>
      </c>
      <c r="B455" t="s">
        <v>1286</v>
      </c>
      <c r="C455" s="1">
        <v>44000000</v>
      </c>
      <c r="D455" s="1">
        <v>42533333</v>
      </c>
      <c r="E455" s="1">
        <v>42533333</v>
      </c>
      <c r="F455" s="7">
        <v>0.9666666590909091</v>
      </c>
      <c r="G455" s="7">
        <v>0.9666666590909091</v>
      </c>
      <c r="H455" s="7" t="b">
        <f>Tabla2[[#This Row],[% Facturado]]=Tabla2[[#This Row],[% Pagado]]</f>
        <v>1</v>
      </c>
      <c r="I455" s="1">
        <v>42533333</v>
      </c>
      <c r="J455">
        <v>42533333</v>
      </c>
      <c r="K455" s="6">
        <f t="shared" si="14"/>
        <v>0.9666666590909091</v>
      </c>
      <c r="L455" s="6">
        <f t="shared" si="15"/>
        <v>0.9666666590909091</v>
      </c>
      <c r="M455" s="11" t="s">
        <v>1840</v>
      </c>
      <c r="O455" t="s">
        <v>1287</v>
      </c>
    </row>
    <row r="456" spans="1:15" hidden="1" x14ac:dyDescent="0.35">
      <c r="A456" t="s">
        <v>1288</v>
      </c>
      <c r="B456" t="s">
        <v>1289</v>
      </c>
      <c r="C456" s="1">
        <v>25230000</v>
      </c>
      <c r="D456" s="1">
        <v>22330000</v>
      </c>
      <c r="E456" s="1">
        <v>22330000</v>
      </c>
      <c r="F456" s="7">
        <v>0.88505747126436785</v>
      </c>
      <c r="G456" s="7">
        <v>0.88505747126436785</v>
      </c>
      <c r="H456" s="7" t="b">
        <f>Tabla2[[#This Row],[% Facturado]]=Tabla2[[#This Row],[% Pagado]]</f>
        <v>1</v>
      </c>
      <c r="I456" s="1">
        <v>22330000</v>
      </c>
      <c r="J456">
        <v>22330000</v>
      </c>
      <c r="K456" s="6">
        <f t="shared" si="14"/>
        <v>0.88505747126436785</v>
      </c>
      <c r="L456" s="6">
        <f t="shared" si="15"/>
        <v>0.88505747126436785</v>
      </c>
      <c r="M456" s="11" t="s">
        <v>1840</v>
      </c>
      <c r="O456" t="s">
        <v>109</v>
      </c>
    </row>
    <row r="457" spans="1:15" x14ac:dyDescent="0.35">
      <c r="A457" t="s">
        <v>1290</v>
      </c>
      <c r="B457" t="s">
        <v>1291</v>
      </c>
      <c r="C457" s="1">
        <v>44000000</v>
      </c>
      <c r="D457" s="1">
        <v>24200000</v>
      </c>
      <c r="E457" s="1">
        <v>18700000</v>
      </c>
      <c r="F457" s="7">
        <v>0.55000000000000004</v>
      </c>
      <c r="G457" s="7">
        <v>0.42499999999999999</v>
      </c>
      <c r="H457" s="7" t="b">
        <f>Tabla2[[#This Row],[% Facturado]]=Tabla2[[#This Row],[% Pagado]]</f>
        <v>0</v>
      </c>
      <c r="I457" s="1">
        <v>24200000</v>
      </c>
      <c r="J457">
        <v>24200000</v>
      </c>
      <c r="K457" s="6">
        <f t="shared" si="14"/>
        <v>0.55000000000000004</v>
      </c>
      <c r="L457" s="6">
        <f t="shared" si="15"/>
        <v>0.55000000000000004</v>
      </c>
      <c r="M457" s="11" t="s">
        <v>1841</v>
      </c>
      <c r="N457" s="10" t="s">
        <v>1848</v>
      </c>
      <c r="O457" t="s">
        <v>493</v>
      </c>
    </row>
    <row r="458" spans="1:15" hidden="1" x14ac:dyDescent="0.35">
      <c r="A458" t="s">
        <v>1292</v>
      </c>
      <c r="B458" t="s">
        <v>1293</v>
      </c>
      <c r="C458" s="1">
        <v>23746667</v>
      </c>
      <c r="D458" s="1">
        <v>22966667</v>
      </c>
      <c r="E458" s="1">
        <v>22966667</v>
      </c>
      <c r="F458" s="7">
        <v>0.96715328513260412</v>
      </c>
      <c r="G458" s="7">
        <v>0.96715328513260412</v>
      </c>
      <c r="H458" s="7" t="b">
        <f>Tabla2[[#This Row],[% Facturado]]=Tabla2[[#This Row],[% Pagado]]</f>
        <v>1</v>
      </c>
      <c r="I458" s="1">
        <v>22966667</v>
      </c>
      <c r="J458">
        <v>22966667</v>
      </c>
      <c r="K458" s="6">
        <f t="shared" si="14"/>
        <v>0.96715328513260412</v>
      </c>
      <c r="L458" s="6">
        <f t="shared" si="15"/>
        <v>0.96715328513260412</v>
      </c>
      <c r="M458" s="11" t="s">
        <v>1840</v>
      </c>
      <c r="O458" t="s">
        <v>1294</v>
      </c>
    </row>
    <row r="459" spans="1:15" x14ac:dyDescent="0.35">
      <c r="A459" t="s">
        <v>1295</v>
      </c>
      <c r="B459" t="s">
        <v>1296</v>
      </c>
      <c r="C459" s="1">
        <v>19200000</v>
      </c>
      <c r="D459" s="1">
        <v>15680000</v>
      </c>
      <c r="E459" s="1">
        <v>10880000</v>
      </c>
      <c r="F459" s="7">
        <v>0.81666666666666665</v>
      </c>
      <c r="G459" s="7">
        <v>0.56666666666666665</v>
      </c>
      <c r="H459" s="7" t="b">
        <f>Tabla2[[#This Row],[% Facturado]]=Tabla2[[#This Row],[% Pagado]]</f>
        <v>0</v>
      </c>
      <c r="I459" s="1">
        <v>15680000</v>
      </c>
      <c r="J459">
        <v>15680000</v>
      </c>
      <c r="K459" s="6">
        <f t="shared" si="14"/>
        <v>0.81666666666666665</v>
      </c>
      <c r="L459" s="6">
        <f t="shared" si="15"/>
        <v>0.81666666666666665</v>
      </c>
      <c r="M459" s="11" t="s">
        <v>1841</v>
      </c>
      <c r="N459" s="10" t="s">
        <v>1848</v>
      </c>
      <c r="O459" t="s">
        <v>257</v>
      </c>
    </row>
    <row r="460" spans="1:15" x14ac:dyDescent="0.35">
      <c r="A460" t="s">
        <v>1297</v>
      </c>
      <c r="B460" t="s">
        <v>1298</v>
      </c>
      <c r="C460" s="1">
        <v>28800000</v>
      </c>
      <c r="D460" s="1">
        <v>26560000</v>
      </c>
      <c r="E460" s="1">
        <v>21760000</v>
      </c>
      <c r="F460" s="7">
        <v>0.92222222222222228</v>
      </c>
      <c r="G460" s="7">
        <v>0.75555555555555554</v>
      </c>
      <c r="H460" s="7" t="b">
        <f>Tabla2[[#This Row],[% Facturado]]=Tabla2[[#This Row],[% Pagado]]</f>
        <v>0</v>
      </c>
      <c r="I460" s="1">
        <v>26560000</v>
      </c>
      <c r="J460">
        <v>26560000</v>
      </c>
      <c r="K460" s="6">
        <f t="shared" si="14"/>
        <v>0.92222222222222228</v>
      </c>
      <c r="L460" s="6">
        <f t="shared" si="15"/>
        <v>0.92222222222222228</v>
      </c>
      <c r="M460" s="11" t="s">
        <v>1841</v>
      </c>
      <c r="N460" s="10" t="s">
        <v>1848</v>
      </c>
      <c r="O460" t="s">
        <v>1299</v>
      </c>
    </row>
    <row r="461" spans="1:15" hidden="1" x14ac:dyDescent="0.35">
      <c r="A461" t="s">
        <v>1300</v>
      </c>
      <c r="B461" t="s">
        <v>1301</v>
      </c>
      <c r="C461" s="1">
        <v>75200000</v>
      </c>
      <c r="D461" s="1">
        <v>69866667</v>
      </c>
      <c r="E461" s="1">
        <v>69866667</v>
      </c>
      <c r="F461" s="7">
        <v>0.92907801861702133</v>
      </c>
      <c r="G461" s="7">
        <v>0.92907801861702133</v>
      </c>
      <c r="H461" s="7" t="b">
        <f>Tabla2[[#This Row],[% Facturado]]=Tabla2[[#This Row],[% Pagado]]</f>
        <v>1</v>
      </c>
      <c r="I461" s="1">
        <v>69866667</v>
      </c>
      <c r="J461">
        <v>69866667</v>
      </c>
      <c r="K461" s="6">
        <f t="shared" si="14"/>
        <v>0.92907801861702133</v>
      </c>
      <c r="L461" s="6">
        <f t="shared" si="15"/>
        <v>0.92907801861702133</v>
      </c>
      <c r="M461" s="11" t="s">
        <v>1840</v>
      </c>
      <c r="O461" t="s">
        <v>1302</v>
      </c>
    </row>
    <row r="462" spans="1:15" x14ac:dyDescent="0.35">
      <c r="A462" t="s">
        <v>1303</v>
      </c>
      <c r="B462" t="s">
        <v>1304</v>
      </c>
      <c r="C462" s="1">
        <v>23200000</v>
      </c>
      <c r="D462" s="1">
        <v>22716667</v>
      </c>
      <c r="E462" s="1">
        <v>16916667</v>
      </c>
      <c r="F462" s="7">
        <v>0.97916668103448279</v>
      </c>
      <c r="G462" s="7">
        <v>0.72916668103448279</v>
      </c>
      <c r="H462" s="7" t="b">
        <f>Tabla2[[#This Row],[% Facturado]]=Tabla2[[#This Row],[% Pagado]]</f>
        <v>0</v>
      </c>
      <c r="I462" s="1">
        <v>22716667</v>
      </c>
      <c r="J462">
        <v>22716667</v>
      </c>
      <c r="K462" s="6">
        <f t="shared" si="14"/>
        <v>0.97916668103448279</v>
      </c>
      <c r="L462" s="6">
        <f t="shared" si="15"/>
        <v>0.97916668103448279</v>
      </c>
      <c r="M462" s="11" t="s">
        <v>1841</v>
      </c>
      <c r="N462" s="10" t="s">
        <v>1848</v>
      </c>
      <c r="O462" t="s">
        <v>337</v>
      </c>
    </row>
    <row r="463" spans="1:15" x14ac:dyDescent="0.35">
      <c r="A463" t="s">
        <v>1305</v>
      </c>
      <c r="B463" t="s">
        <v>1306</v>
      </c>
      <c r="C463" s="1">
        <v>33000000</v>
      </c>
      <c r="D463" s="1">
        <v>30250000</v>
      </c>
      <c r="E463" s="1">
        <v>24750000</v>
      </c>
      <c r="F463" s="7">
        <v>0.91666666666666663</v>
      </c>
      <c r="G463" s="7">
        <v>0.75</v>
      </c>
      <c r="H463" s="7" t="b">
        <f>Tabla2[[#This Row],[% Facturado]]=Tabla2[[#This Row],[% Pagado]]</f>
        <v>0</v>
      </c>
      <c r="I463" s="1">
        <v>30250000</v>
      </c>
      <c r="J463">
        <v>30250000</v>
      </c>
      <c r="K463" s="6">
        <f t="shared" si="14"/>
        <v>0.91666666666666663</v>
      </c>
      <c r="L463" s="6">
        <f t="shared" si="15"/>
        <v>0.91666666666666663</v>
      </c>
      <c r="M463" s="11" t="s">
        <v>1841</v>
      </c>
      <c r="N463" s="10" t="s">
        <v>1848</v>
      </c>
      <c r="O463" t="s">
        <v>136</v>
      </c>
    </row>
    <row r="464" spans="1:15" hidden="1" x14ac:dyDescent="0.35">
      <c r="A464" t="s">
        <v>1307</v>
      </c>
      <c r="B464" t="s">
        <v>1308</v>
      </c>
      <c r="C464" s="1">
        <v>30000000</v>
      </c>
      <c r="D464" s="1">
        <v>29600000</v>
      </c>
      <c r="E464" s="1">
        <v>29600000</v>
      </c>
      <c r="F464" s="7">
        <v>0.98666666666666669</v>
      </c>
      <c r="G464" s="7">
        <v>0.98666666666666669</v>
      </c>
      <c r="H464" s="7" t="b">
        <f>Tabla2[[#This Row],[% Facturado]]=Tabla2[[#This Row],[% Pagado]]</f>
        <v>1</v>
      </c>
      <c r="I464" s="1">
        <v>29600000</v>
      </c>
      <c r="J464">
        <v>29600000</v>
      </c>
      <c r="K464" s="6">
        <f t="shared" si="14"/>
        <v>0.98666666666666669</v>
      </c>
      <c r="L464" s="6">
        <f t="shared" si="15"/>
        <v>0.98666666666666669</v>
      </c>
      <c r="M464" s="11" t="s">
        <v>1840</v>
      </c>
      <c r="O464" t="s">
        <v>334</v>
      </c>
    </row>
    <row r="465" spans="1:15" x14ac:dyDescent="0.35">
      <c r="A465" t="s">
        <v>1309</v>
      </c>
      <c r="B465" t="s">
        <v>1310</v>
      </c>
      <c r="C465" s="1">
        <v>10733333</v>
      </c>
      <c r="D465" s="1">
        <v>7373333</v>
      </c>
      <c r="E465" s="1">
        <v>4573333</v>
      </c>
      <c r="F465" s="7">
        <v>0.68695651201728303</v>
      </c>
      <c r="G465" s="7">
        <v>0.42608693869835212</v>
      </c>
      <c r="H465" s="7" t="b">
        <f>Tabla2[[#This Row],[% Facturado]]=Tabla2[[#This Row],[% Pagado]]</f>
        <v>0</v>
      </c>
      <c r="I465" s="1">
        <v>7373333</v>
      </c>
      <c r="J465">
        <v>7373333</v>
      </c>
      <c r="K465" s="6">
        <f t="shared" si="14"/>
        <v>0.68695651201728303</v>
      </c>
      <c r="L465" s="6">
        <f t="shared" si="15"/>
        <v>0.68695651201728303</v>
      </c>
      <c r="M465" s="11" t="s">
        <v>1841</v>
      </c>
      <c r="N465" s="10" t="s">
        <v>1848</v>
      </c>
      <c r="O465" t="s">
        <v>761</v>
      </c>
    </row>
    <row r="466" spans="1:15" hidden="1" x14ac:dyDescent="0.35">
      <c r="A466" t="s">
        <v>1311</v>
      </c>
      <c r="B466" t="s">
        <v>1312</v>
      </c>
      <c r="C466" s="1">
        <v>34200000</v>
      </c>
      <c r="D466" s="1">
        <v>30020000</v>
      </c>
      <c r="E466" s="1">
        <v>30020000</v>
      </c>
      <c r="F466" s="7">
        <v>0.87777777777777777</v>
      </c>
      <c r="G466" s="7">
        <v>0.87777777777777777</v>
      </c>
      <c r="H466" s="7" t="b">
        <f>Tabla2[[#This Row],[% Facturado]]=Tabla2[[#This Row],[% Pagado]]</f>
        <v>1</v>
      </c>
      <c r="I466" s="1">
        <v>30020000</v>
      </c>
      <c r="J466">
        <v>30020000</v>
      </c>
      <c r="K466" s="6">
        <f t="shared" si="14"/>
        <v>0.87777777777777777</v>
      </c>
      <c r="L466" s="6">
        <f t="shared" si="15"/>
        <v>0.87777777777777777</v>
      </c>
      <c r="M466" s="11" t="s">
        <v>1840</v>
      </c>
      <c r="O466" t="s">
        <v>1313</v>
      </c>
    </row>
    <row r="467" spans="1:15" hidden="1" x14ac:dyDescent="0.35">
      <c r="A467" t="s">
        <v>1314</v>
      </c>
      <c r="B467" t="s">
        <v>1315</v>
      </c>
      <c r="C467" s="1">
        <v>16100000</v>
      </c>
      <c r="D467" s="1">
        <v>15960000</v>
      </c>
      <c r="E467" s="1">
        <v>15960000</v>
      </c>
      <c r="F467" s="7">
        <v>0.99130434782608701</v>
      </c>
      <c r="G467" s="7">
        <v>0.99130434782608701</v>
      </c>
      <c r="H467" s="7" t="b">
        <f>Tabla2[[#This Row],[% Facturado]]=Tabla2[[#This Row],[% Pagado]]</f>
        <v>1</v>
      </c>
      <c r="I467" s="1">
        <v>15960000</v>
      </c>
      <c r="J467">
        <v>15960000</v>
      </c>
      <c r="K467" s="6">
        <f t="shared" si="14"/>
        <v>0.99130434782608701</v>
      </c>
      <c r="L467" s="6">
        <f t="shared" si="15"/>
        <v>0.99130434782608701</v>
      </c>
      <c r="M467" s="11" t="s">
        <v>1840</v>
      </c>
      <c r="O467" t="s">
        <v>1316</v>
      </c>
    </row>
    <row r="468" spans="1:15" hidden="1" x14ac:dyDescent="0.35">
      <c r="A468" t="s">
        <v>1317</v>
      </c>
      <c r="B468" t="s">
        <v>1318</v>
      </c>
      <c r="C468" s="1">
        <v>17400000</v>
      </c>
      <c r="D468" s="1">
        <v>11503333</v>
      </c>
      <c r="E468" s="1">
        <v>11503333</v>
      </c>
      <c r="F468" s="7">
        <v>0.66111109195402296</v>
      </c>
      <c r="G468" s="7">
        <v>0.66111109195402296</v>
      </c>
      <c r="H468" s="7" t="b">
        <f>Tabla2[[#This Row],[% Facturado]]=Tabla2[[#This Row],[% Pagado]]</f>
        <v>1</v>
      </c>
      <c r="I468" s="1">
        <v>11503333</v>
      </c>
      <c r="J468">
        <v>11503333</v>
      </c>
      <c r="K468" s="6">
        <f t="shared" si="14"/>
        <v>0.66111109195402296</v>
      </c>
      <c r="L468" s="6">
        <f t="shared" si="15"/>
        <v>0.66111109195402296</v>
      </c>
      <c r="M468" s="11" t="s">
        <v>1840</v>
      </c>
      <c r="O468" t="s">
        <v>325</v>
      </c>
    </row>
    <row r="469" spans="1:15" hidden="1" x14ac:dyDescent="0.35">
      <c r="A469" t="s">
        <v>1319</v>
      </c>
      <c r="B469" t="s">
        <v>1320</v>
      </c>
      <c r="C469" s="1">
        <v>26066667</v>
      </c>
      <c r="D469" s="1">
        <v>25613334</v>
      </c>
      <c r="E469" s="1">
        <v>25613334</v>
      </c>
      <c r="F469" s="7">
        <v>0.98260870866229277</v>
      </c>
      <c r="G469" s="7">
        <v>0.98260870866229277</v>
      </c>
      <c r="H469" s="7" t="b">
        <f>Tabla2[[#This Row],[% Facturado]]=Tabla2[[#This Row],[% Pagado]]</f>
        <v>1</v>
      </c>
      <c r="I469" s="1">
        <v>25613334</v>
      </c>
      <c r="J469">
        <v>25613334</v>
      </c>
      <c r="K469" s="6">
        <f t="shared" si="14"/>
        <v>0.98260870866229277</v>
      </c>
      <c r="L469" s="6">
        <f t="shared" si="15"/>
        <v>0.98260870866229277</v>
      </c>
      <c r="M469" s="11" t="s">
        <v>1840</v>
      </c>
      <c r="O469" t="s">
        <v>76</v>
      </c>
    </row>
    <row r="470" spans="1:15" x14ac:dyDescent="0.35">
      <c r="A470" t="s">
        <v>1321</v>
      </c>
      <c r="B470" t="s">
        <v>1322</v>
      </c>
      <c r="C470" s="1">
        <v>9200000</v>
      </c>
      <c r="D470" s="1">
        <v>9120000</v>
      </c>
      <c r="E470" s="1">
        <v>5040000</v>
      </c>
      <c r="F470" s="7">
        <v>0.99130434782608701</v>
      </c>
      <c r="G470" s="7">
        <v>0.54782608695652169</v>
      </c>
      <c r="H470" s="7" t="b">
        <f>Tabla2[[#This Row],[% Facturado]]=Tabla2[[#This Row],[% Pagado]]</f>
        <v>0</v>
      </c>
      <c r="I470" s="1">
        <v>9120000</v>
      </c>
      <c r="J470">
        <v>9120000</v>
      </c>
      <c r="K470" s="6">
        <f t="shared" si="14"/>
        <v>0.99130434782608701</v>
      </c>
      <c r="L470" s="6">
        <f t="shared" si="15"/>
        <v>0.99130434782608701</v>
      </c>
      <c r="M470" s="11" t="s">
        <v>1841</v>
      </c>
      <c r="N470" s="10" t="s">
        <v>1848</v>
      </c>
      <c r="O470" t="s">
        <v>91</v>
      </c>
    </row>
    <row r="471" spans="1:15" hidden="1" x14ac:dyDescent="0.35">
      <c r="A471" t="s">
        <v>1323</v>
      </c>
      <c r="B471" t="s">
        <v>1324</v>
      </c>
      <c r="C471" s="1">
        <v>9583333</v>
      </c>
      <c r="D471" s="1">
        <v>9500000</v>
      </c>
      <c r="E471" s="1">
        <v>9500000</v>
      </c>
      <c r="F471" s="7">
        <v>0.99130438230623941</v>
      </c>
      <c r="G471" s="7">
        <v>0.99130438230623941</v>
      </c>
      <c r="H471" s="7" t="b">
        <f>Tabla2[[#This Row],[% Facturado]]=Tabla2[[#This Row],[% Pagado]]</f>
        <v>1</v>
      </c>
      <c r="I471" s="1">
        <v>9500000</v>
      </c>
      <c r="J471">
        <v>9500000</v>
      </c>
      <c r="K471" s="6">
        <f t="shared" si="14"/>
        <v>0.99130438230623941</v>
      </c>
      <c r="L471" s="6">
        <f t="shared" si="15"/>
        <v>0.99130438230623941</v>
      </c>
      <c r="M471" s="11" t="s">
        <v>1840</v>
      </c>
      <c r="O471" t="s">
        <v>115</v>
      </c>
    </row>
    <row r="472" spans="1:15" hidden="1" x14ac:dyDescent="0.35">
      <c r="A472" t="s">
        <v>1325</v>
      </c>
      <c r="B472" t="s">
        <v>1326</v>
      </c>
      <c r="C472" s="1">
        <v>16350000</v>
      </c>
      <c r="D472" s="1">
        <v>15441666</v>
      </c>
      <c r="E472" s="1">
        <v>15441666</v>
      </c>
      <c r="F472" s="7">
        <v>0.94444440366972482</v>
      </c>
      <c r="G472" s="7">
        <v>0.94444440366972482</v>
      </c>
      <c r="H472" s="7" t="b">
        <f>Tabla2[[#This Row],[% Facturado]]=Tabla2[[#This Row],[% Pagado]]</f>
        <v>1</v>
      </c>
      <c r="I472" s="1">
        <v>15441666</v>
      </c>
      <c r="J472">
        <v>15441666</v>
      </c>
      <c r="K472" s="6">
        <f t="shared" si="14"/>
        <v>0.94444440366972482</v>
      </c>
      <c r="L472" s="6">
        <f t="shared" si="15"/>
        <v>0.94444440366972482</v>
      </c>
      <c r="M472" s="11" t="s">
        <v>1840</v>
      </c>
      <c r="O472" t="s">
        <v>722</v>
      </c>
    </row>
    <row r="473" spans="1:15" hidden="1" x14ac:dyDescent="0.35">
      <c r="A473" t="s">
        <v>1327</v>
      </c>
      <c r="B473" t="s">
        <v>1328</v>
      </c>
      <c r="C473" s="1">
        <v>22800000</v>
      </c>
      <c r="D473" s="1">
        <v>22230000</v>
      </c>
      <c r="E473" s="1">
        <v>22230000</v>
      </c>
      <c r="F473" s="7">
        <v>0.97499999999999998</v>
      </c>
      <c r="G473" s="7">
        <v>0.97499999999999998</v>
      </c>
      <c r="H473" s="7" t="b">
        <f>Tabla2[[#This Row],[% Facturado]]=Tabla2[[#This Row],[% Pagado]]</f>
        <v>1</v>
      </c>
      <c r="I473" s="1">
        <v>22230000</v>
      </c>
      <c r="J473">
        <v>22230000</v>
      </c>
      <c r="K473" s="6">
        <f t="shared" si="14"/>
        <v>0.97499999999999998</v>
      </c>
      <c r="L473" s="6">
        <f t="shared" si="15"/>
        <v>0.97499999999999998</v>
      </c>
      <c r="M473" s="11" t="s">
        <v>1840</v>
      </c>
      <c r="O473" t="s">
        <v>1329</v>
      </c>
    </row>
    <row r="474" spans="1:15" x14ac:dyDescent="0.35">
      <c r="A474" t="s">
        <v>1330</v>
      </c>
      <c r="B474" t="s">
        <v>1331</v>
      </c>
      <c r="C474" s="1">
        <v>9200000</v>
      </c>
      <c r="D474" s="1">
        <v>9120000</v>
      </c>
      <c r="E474" s="1">
        <v>5040000</v>
      </c>
      <c r="F474" s="7">
        <v>0.99130434782608701</v>
      </c>
      <c r="G474" s="7">
        <v>0.54782608695652169</v>
      </c>
      <c r="H474" s="7" t="b">
        <f>Tabla2[[#This Row],[% Facturado]]=Tabla2[[#This Row],[% Pagado]]</f>
        <v>0</v>
      </c>
      <c r="I474" s="1">
        <v>9120000</v>
      </c>
      <c r="J474">
        <v>9120000</v>
      </c>
      <c r="K474" s="6">
        <f t="shared" si="14"/>
        <v>0.99130434782608701</v>
      </c>
      <c r="L474" s="6">
        <f t="shared" si="15"/>
        <v>0.99130434782608701</v>
      </c>
      <c r="M474" s="11" t="s">
        <v>1841</v>
      </c>
      <c r="N474" s="10" t="s">
        <v>1848</v>
      </c>
      <c r="O474" t="s">
        <v>91</v>
      </c>
    </row>
    <row r="475" spans="1:15" x14ac:dyDescent="0.35">
      <c r="A475" t="s">
        <v>1332</v>
      </c>
      <c r="B475" t="s">
        <v>1333</v>
      </c>
      <c r="C475" s="1">
        <v>22800000</v>
      </c>
      <c r="D475" s="1">
        <v>21090000</v>
      </c>
      <c r="E475" s="1">
        <v>17100000</v>
      </c>
      <c r="F475" s="7">
        <v>0.92500000000000004</v>
      </c>
      <c r="G475" s="7">
        <v>0.75</v>
      </c>
      <c r="H475" s="7" t="b">
        <f>Tabla2[[#This Row],[% Facturado]]=Tabla2[[#This Row],[% Pagado]]</f>
        <v>0</v>
      </c>
      <c r="I475" s="1">
        <v>21090000</v>
      </c>
      <c r="J475">
        <v>21090000</v>
      </c>
      <c r="K475" s="6">
        <f t="shared" si="14"/>
        <v>0.92500000000000004</v>
      </c>
      <c r="L475" s="6">
        <f t="shared" si="15"/>
        <v>0.92500000000000004</v>
      </c>
      <c r="M475" s="11" t="s">
        <v>1841</v>
      </c>
      <c r="N475" s="10" t="s">
        <v>1848</v>
      </c>
      <c r="O475" t="s">
        <v>1334</v>
      </c>
    </row>
    <row r="476" spans="1:15" hidden="1" x14ac:dyDescent="0.35">
      <c r="A476" t="s">
        <v>1335</v>
      </c>
      <c r="B476" t="s">
        <v>1336</v>
      </c>
      <c r="C476" s="1">
        <v>40800000</v>
      </c>
      <c r="D476" s="1">
        <v>40346666</v>
      </c>
      <c r="E476" s="1">
        <v>40346666</v>
      </c>
      <c r="F476" s="7">
        <v>0.98888887254901958</v>
      </c>
      <c r="G476" s="7">
        <v>0.98888887254901958</v>
      </c>
      <c r="H476" s="7" t="b">
        <f>Tabla2[[#This Row],[% Facturado]]=Tabla2[[#This Row],[% Pagado]]</f>
        <v>1</v>
      </c>
      <c r="I476" s="1">
        <v>40346666</v>
      </c>
      <c r="J476">
        <v>40346666</v>
      </c>
      <c r="K476" s="6">
        <f t="shared" si="14"/>
        <v>0.98888887254901958</v>
      </c>
      <c r="L476" s="6">
        <f t="shared" si="15"/>
        <v>0.98888887254901958</v>
      </c>
      <c r="M476" s="11" t="s">
        <v>1840</v>
      </c>
      <c r="O476" t="s">
        <v>1337</v>
      </c>
    </row>
    <row r="477" spans="1:15" x14ac:dyDescent="0.35">
      <c r="A477" t="s">
        <v>1338</v>
      </c>
      <c r="B477" t="s">
        <v>1339</v>
      </c>
      <c r="C477" s="1">
        <v>81066667</v>
      </c>
      <c r="D477" s="1">
        <v>81066666</v>
      </c>
      <c r="E477" s="1">
        <v>77333333</v>
      </c>
      <c r="F477" s="7">
        <v>0.99999998766447373</v>
      </c>
      <c r="G477" s="7">
        <v>0.95394736038672956</v>
      </c>
      <c r="H477" s="7" t="b">
        <f>Tabla2[[#This Row],[% Facturado]]=Tabla2[[#This Row],[% Pagado]]</f>
        <v>0</v>
      </c>
      <c r="I477" s="1">
        <v>81066666</v>
      </c>
      <c r="J477">
        <v>81066666</v>
      </c>
      <c r="K477" s="6">
        <f t="shared" si="14"/>
        <v>0.99999998766447373</v>
      </c>
      <c r="L477" s="6">
        <f t="shared" si="15"/>
        <v>0.99999998766447373</v>
      </c>
      <c r="M477" s="11" t="s">
        <v>1841</v>
      </c>
      <c r="N477" s="10" t="s">
        <v>1848</v>
      </c>
      <c r="O477" t="s">
        <v>1340</v>
      </c>
    </row>
    <row r="478" spans="1:15" x14ac:dyDescent="0.35">
      <c r="A478" t="s">
        <v>1341</v>
      </c>
      <c r="B478" t="s">
        <v>1342</v>
      </c>
      <c r="C478" s="1">
        <v>23200000</v>
      </c>
      <c r="D478" s="1">
        <v>21750000</v>
      </c>
      <c r="E478" s="1">
        <v>18850000</v>
      </c>
      <c r="F478" s="7">
        <v>0.9375</v>
      </c>
      <c r="G478" s="7">
        <v>0.8125</v>
      </c>
      <c r="H478" s="7" t="b">
        <f>Tabla2[[#This Row],[% Facturado]]=Tabla2[[#This Row],[% Pagado]]</f>
        <v>0</v>
      </c>
      <c r="I478" s="1">
        <v>21750000</v>
      </c>
      <c r="J478">
        <v>21750000</v>
      </c>
      <c r="K478" s="6">
        <f t="shared" si="14"/>
        <v>0.9375</v>
      </c>
      <c r="L478" s="6">
        <f t="shared" si="15"/>
        <v>0.9375</v>
      </c>
      <c r="M478" s="11" t="s">
        <v>1841</v>
      </c>
      <c r="N478" s="10" t="s">
        <v>1848</v>
      </c>
      <c r="O478" t="s">
        <v>211</v>
      </c>
    </row>
    <row r="479" spans="1:15" x14ac:dyDescent="0.35">
      <c r="A479" t="s">
        <v>1343</v>
      </c>
      <c r="B479" t="s">
        <v>1344</v>
      </c>
      <c r="C479" s="1">
        <v>9200000</v>
      </c>
      <c r="D479" s="1">
        <v>8880000</v>
      </c>
      <c r="E479" s="1">
        <v>4800000</v>
      </c>
      <c r="F479" s="7">
        <v>0.9652173913043478</v>
      </c>
      <c r="G479" s="7">
        <v>0.52173913043478259</v>
      </c>
      <c r="H479" s="7" t="b">
        <f>Tabla2[[#This Row],[% Facturado]]=Tabla2[[#This Row],[% Pagado]]</f>
        <v>0</v>
      </c>
      <c r="I479" s="1">
        <v>8880000</v>
      </c>
      <c r="J479">
        <v>8880000</v>
      </c>
      <c r="K479" s="6">
        <f t="shared" si="14"/>
        <v>0.9652173913043478</v>
      </c>
      <c r="L479" s="6">
        <f t="shared" si="15"/>
        <v>0.9652173913043478</v>
      </c>
      <c r="M479" s="11" t="s">
        <v>1841</v>
      </c>
      <c r="N479" s="10" t="s">
        <v>1848</v>
      </c>
      <c r="O479" t="s">
        <v>91</v>
      </c>
    </row>
    <row r="480" spans="1:15" x14ac:dyDescent="0.35">
      <c r="A480" t="s">
        <v>1345</v>
      </c>
      <c r="B480" t="s">
        <v>1346</v>
      </c>
      <c r="C480" s="1">
        <v>23200000</v>
      </c>
      <c r="D480" s="1">
        <v>22620000</v>
      </c>
      <c r="E480" s="1">
        <v>19720000</v>
      </c>
      <c r="F480" s="7">
        <v>0.97499999999999998</v>
      </c>
      <c r="G480" s="7">
        <v>0.85</v>
      </c>
      <c r="H480" s="7" t="b">
        <f>Tabla2[[#This Row],[% Facturado]]=Tabla2[[#This Row],[% Pagado]]</f>
        <v>0</v>
      </c>
      <c r="I480" s="1">
        <v>22620000</v>
      </c>
      <c r="J480">
        <v>22620000</v>
      </c>
      <c r="K480" s="6">
        <f t="shared" si="14"/>
        <v>0.97499999999999998</v>
      </c>
      <c r="L480" s="6">
        <f t="shared" si="15"/>
        <v>0.97499999999999998</v>
      </c>
      <c r="M480" s="11" t="s">
        <v>1841</v>
      </c>
      <c r="N480" s="10" t="s">
        <v>1848</v>
      </c>
      <c r="O480" t="s">
        <v>337</v>
      </c>
    </row>
    <row r="481" spans="1:15" hidden="1" x14ac:dyDescent="0.35">
      <c r="A481" t="s">
        <v>1347</v>
      </c>
      <c r="B481" t="s">
        <v>1348</v>
      </c>
      <c r="C481" s="1">
        <v>24000000</v>
      </c>
      <c r="D481" s="1">
        <v>20960000</v>
      </c>
      <c r="E481" s="1">
        <v>20960000</v>
      </c>
      <c r="F481" s="7">
        <v>0.87333333333333329</v>
      </c>
      <c r="G481" s="7">
        <v>0.87333333333333329</v>
      </c>
      <c r="H481" s="7" t="b">
        <f>Tabla2[[#This Row],[% Facturado]]=Tabla2[[#This Row],[% Pagado]]</f>
        <v>1</v>
      </c>
      <c r="I481" s="1">
        <v>20960000</v>
      </c>
      <c r="J481">
        <v>20960000</v>
      </c>
      <c r="K481" s="6">
        <f t="shared" si="14"/>
        <v>0.87333333333333329</v>
      </c>
      <c r="L481" s="6">
        <f t="shared" si="15"/>
        <v>0.87333333333333329</v>
      </c>
      <c r="M481" s="11" t="s">
        <v>1840</v>
      </c>
      <c r="O481" t="s">
        <v>1349</v>
      </c>
    </row>
    <row r="482" spans="1:15" hidden="1" x14ac:dyDescent="0.35">
      <c r="A482" t="s">
        <v>1350</v>
      </c>
      <c r="B482" t="s">
        <v>1351</v>
      </c>
      <c r="C482" s="1">
        <v>10445833</v>
      </c>
      <c r="D482" s="1">
        <v>10355000</v>
      </c>
      <c r="E482" s="1">
        <v>10355000</v>
      </c>
      <c r="F482" s="7">
        <v>0.9913043794592542</v>
      </c>
      <c r="G482" s="7">
        <v>0.9913043794592542</v>
      </c>
      <c r="H482" s="7" t="b">
        <f>Tabla2[[#This Row],[% Facturado]]=Tabla2[[#This Row],[% Pagado]]</f>
        <v>1</v>
      </c>
      <c r="I482" s="1">
        <v>10355000</v>
      </c>
      <c r="J482">
        <v>10355000</v>
      </c>
      <c r="K482" s="6">
        <f t="shared" si="14"/>
        <v>0.9913043794592542</v>
      </c>
      <c r="L482" s="6">
        <f t="shared" si="15"/>
        <v>0.9913043794592542</v>
      </c>
      <c r="M482" s="11" t="s">
        <v>1840</v>
      </c>
      <c r="O482" t="s">
        <v>1204</v>
      </c>
    </row>
    <row r="483" spans="1:15" hidden="1" x14ac:dyDescent="0.35">
      <c r="A483" t="s">
        <v>1352</v>
      </c>
      <c r="B483" t="s">
        <v>1353</v>
      </c>
      <c r="C483" s="1">
        <v>13300000</v>
      </c>
      <c r="D483" s="1">
        <v>12540000</v>
      </c>
      <c r="E483" s="1">
        <v>12540000</v>
      </c>
      <c r="F483" s="7">
        <v>0.94285714285714284</v>
      </c>
      <c r="G483" s="7">
        <v>0.94285714285714284</v>
      </c>
      <c r="H483" s="7" t="b">
        <f>Tabla2[[#This Row],[% Facturado]]=Tabla2[[#This Row],[% Pagado]]</f>
        <v>1</v>
      </c>
      <c r="I483" s="1">
        <v>12540000</v>
      </c>
      <c r="J483">
        <v>12540000</v>
      </c>
      <c r="K483" s="6">
        <f t="shared" si="14"/>
        <v>0.94285714285714284</v>
      </c>
      <c r="L483" s="6">
        <f t="shared" si="15"/>
        <v>0.94285714285714284</v>
      </c>
      <c r="M483" s="11" t="s">
        <v>1840</v>
      </c>
      <c r="O483" t="s">
        <v>1354</v>
      </c>
    </row>
    <row r="484" spans="1:15" x14ac:dyDescent="0.35">
      <c r="A484" t="s">
        <v>1355</v>
      </c>
      <c r="B484" t="s">
        <v>1356</v>
      </c>
      <c r="C484" s="1">
        <v>55733333</v>
      </c>
      <c r="D484" s="1">
        <v>52066667</v>
      </c>
      <c r="E484" s="1">
        <v>46566667</v>
      </c>
      <c r="F484" s="7">
        <v>0.9342105378840343</v>
      </c>
      <c r="G484" s="7">
        <v>0.83552632676750194</v>
      </c>
      <c r="H484" s="7" t="b">
        <f>Tabla2[[#This Row],[% Facturado]]=Tabla2[[#This Row],[% Pagado]]</f>
        <v>0</v>
      </c>
      <c r="I484" s="1">
        <v>52066667</v>
      </c>
      <c r="J484">
        <v>52066667</v>
      </c>
      <c r="K484" s="6">
        <f t="shared" si="14"/>
        <v>0.9342105378840343</v>
      </c>
      <c r="L484" s="6">
        <f t="shared" si="15"/>
        <v>0.9342105378840343</v>
      </c>
      <c r="M484" s="11" t="s">
        <v>1841</v>
      </c>
      <c r="N484" s="10" t="s">
        <v>1848</v>
      </c>
      <c r="O484" t="s">
        <v>1357</v>
      </c>
    </row>
    <row r="485" spans="1:15" hidden="1" x14ac:dyDescent="0.35">
      <c r="A485" t="s">
        <v>1358</v>
      </c>
      <c r="B485" t="s">
        <v>1359</v>
      </c>
      <c r="C485" s="1">
        <v>48000000</v>
      </c>
      <c r="D485" s="1">
        <v>37800000</v>
      </c>
      <c r="E485" s="1">
        <v>37800000</v>
      </c>
      <c r="F485" s="7">
        <v>0.78749999999999998</v>
      </c>
      <c r="G485" s="7">
        <v>0.78749999999999998</v>
      </c>
      <c r="H485" s="7" t="b">
        <f>Tabla2[[#This Row],[% Facturado]]=Tabla2[[#This Row],[% Pagado]]</f>
        <v>1</v>
      </c>
      <c r="I485" s="1">
        <v>37800000</v>
      </c>
      <c r="J485">
        <v>37800000</v>
      </c>
      <c r="K485" s="6">
        <f t="shared" si="14"/>
        <v>0.78749999999999998</v>
      </c>
      <c r="L485" s="6">
        <f t="shared" si="15"/>
        <v>0.78749999999999998</v>
      </c>
      <c r="M485" s="11" t="s">
        <v>1840</v>
      </c>
      <c r="O485" t="s">
        <v>1360</v>
      </c>
    </row>
    <row r="486" spans="1:15" x14ac:dyDescent="0.35">
      <c r="A486" t="s">
        <v>1361</v>
      </c>
      <c r="B486" t="s">
        <v>1362</v>
      </c>
      <c r="C486" s="1">
        <v>35833334</v>
      </c>
      <c r="D486" s="1">
        <v>35833333</v>
      </c>
      <c r="E486" s="1">
        <v>31533333</v>
      </c>
      <c r="F486" s="7">
        <v>0.99999997209302383</v>
      </c>
      <c r="G486" s="7">
        <v>0.87999997432558186</v>
      </c>
      <c r="H486" s="7" t="b">
        <f>Tabla2[[#This Row],[% Facturado]]=Tabla2[[#This Row],[% Pagado]]</f>
        <v>0</v>
      </c>
      <c r="I486" s="1">
        <v>35833333</v>
      </c>
      <c r="J486">
        <v>35833333</v>
      </c>
      <c r="K486" s="6">
        <f t="shared" ref="K486:K545" si="16">I486/C486</f>
        <v>0.99999997209302383</v>
      </c>
      <c r="L486" s="6">
        <f t="shared" ref="L486:L545" si="17">J486/C486</f>
        <v>0.99999997209302383</v>
      </c>
      <c r="M486" s="11" t="s">
        <v>1841</v>
      </c>
      <c r="N486" s="10" t="s">
        <v>1848</v>
      </c>
      <c r="O486" t="s">
        <v>194</v>
      </c>
    </row>
    <row r="487" spans="1:15" hidden="1" x14ac:dyDescent="0.35">
      <c r="A487" t="s">
        <v>1363</v>
      </c>
      <c r="B487" t="s">
        <v>1364</v>
      </c>
      <c r="C487" s="1">
        <v>14400000</v>
      </c>
      <c r="D487" s="1">
        <v>14208000</v>
      </c>
      <c r="E487" s="1">
        <v>14208000</v>
      </c>
      <c r="F487" s="7">
        <v>0.98666666666666669</v>
      </c>
      <c r="G487" s="7">
        <v>0.98666666666666669</v>
      </c>
      <c r="H487" s="7" t="b">
        <f>Tabla2[[#This Row],[% Facturado]]=Tabla2[[#This Row],[% Pagado]]</f>
        <v>1</v>
      </c>
      <c r="I487" s="1">
        <v>14208000</v>
      </c>
      <c r="J487">
        <v>14208000</v>
      </c>
      <c r="K487" s="6">
        <f t="shared" si="16"/>
        <v>0.98666666666666669</v>
      </c>
      <c r="L487" s="6">
        <f t="shared" si="17"/>
        <v>0.98666666666666669</v>
      </c>
      <c r="M487" s="11" t="s">
        <v>1840</v>
      </c>
      <c r="O487" t="s">
        <v>239</v>
      </c>
    </row>
    <row r="488" spans="1:15" x14ac:dyDescent="0.35">
      <c r="A488" t="s">
        <v>1365</v>
      </c>
      <c r="B488" t="s">
        <v>1366</v>
      </c>
      <c r="C488" s="1">
        <v>28800000</v>
      </c>
      <c r="D488" s="1">
        <v>18400000</v>
      </c>
      <c r="E488" s="1">
        <v>9600000</v>
      </c>
      <c r="F488" s="7">
        <v>0.63888888888888884</v>
      </c>
      <c r="G488" s="7">
        <v>0.33333333333333331</v>
      </c>
      <c r="H488" s="7" t="b">
        <f>Tabla2[[#This Row],[% Facturado]]=Tabla2[[#This Row],[% Pagado]]</f>
        <v>0</v>
      </c>
      <c r="I488" s="1">
        <v>18400000</v>
      </c>
      <c r="J488">
        <v>18400000</v>
      </c>
      <c r="K488" s="6">
        <f t="shared" si="16"/>
        <v>0.63888888888888884</v>
      </c>
      <c r="L488" s="6">
        <f t="shared" si="17"/>
        <v>0.63888888888888884</v>
      </c>
      <c r="M488" s="11" t="s">
        <v>1841</v>
      </c>
      <c r="N488" s="10" t="s">
        <v>1848</v>
      </c>
      <c r="O488" t="s">
        <v>1143</v>
      </c>
    </row>
    <row r="489" spans="1:15" hidden="1" x14ac:dyDescent="0.35">
      <c r="A489" t="s">
        <v>1367</v>
      </c>
      <c r="B489" t="s">
        <v>1368</v>
      </c>
      <c r="C489" s="1">
        <v>20891667</v>
      </c>
      <c r="D489" s="1">
        <v>20710000</v>
      </c>
      <c r="E489" s="1">
        <v>20710000</v>
      </c>
      <c r="F489" s="7">
        <v>0.99130433200950407</v>
      </c>
      <c r="G489" s="7">
        <v>0.99130433200950407</v>
      </c>
      <c r="H489" s="7" t="b">
        <f>Tabla2[[#This Row],[% Facturado]]=Tabla2[[#This Row],[% Pagado]]</f>
        <v>1</v>
      </c>
      <c r="I489" s="1">
        <v>20710000</v>
      </c>
      <c r="J489">
        <v>20710000</v>
      </c>
      <c r="K489" s="6">
        <f t="shared" si="16"/>
        <v>0.99130433200950407</v>
      </c>
      <c r="L489" s="6">
        <f t="shared" si="17"/>
        <v>0.99130433200950407</v>
      </c>
      <c r="M489" s="11" t="s">
        <v>1840</v>
      </c>
      <c r="O489" t="s">
        <v>1369</v>
      </c>
    </row>
    <row r="490" spans="1:15" x14ac:dyDescent="0.35">
      <c r="A490" t="s">
        <v>1370</v>
      </c>
      <c r="B490" t="s">
        <v>1371</v>
      </c>
      <c r="C490" s="1">
        <v>34400000</v>
      </c>
      <c r="D490" s="1">
        <v>33683333</v>
      </c>
      <c r="E490" s="1">
        <v>29383333</v>
      </c>
      <c r="F490" s="7">
        <v>0.97916665697674421</v>
      </c>
      <c r="G490" s="7">
        <v>0.85416665697674421</v>
      </c>
      <c r="H490" s="7" t="b">
        <f>Tabla2[[#This Row],[% Facturado]]=Tabla2[[#This Row],[% Pagado]]</f>
        <v>0</v>
      </c>
      <c r="I490" s="1">
        <v>33683333</v>
      </c>
      <c r="J490">
        <v>33683333</v>
      </c>
      <c r="K490" s="6">
        <f t="shared" si="16"/>
        <v>0.97916665697674421</v>
      </c>
      <c r="L490" s="6">
        <f t="shared" si="17"/>
        <v>0.97916665697674421</v>
      </c>
      <c r="M490" s="11" t="s">
        <v>1841</v>
      </c>
      <c r="N490" s="10" t="s">
        <v>1848</v>
      </c>
      <c r="O490" t="s">
        <v>1372</v>
      </c>
    </row>
    <row r="491" spans="1:15" x14ac:dyDescent="0.35">
      <c r="A491" t="s">
        <v>1373</v>
      </c>
      <c r="B491" t="s">
        <v>1374</v>
      </c>
      <c r="C491" s="1">
        <v>114746667</v>
      </c>
      <c r="D491" s="1">
        <v>114746666</v>
      </c>
      <c r="E491" s="1">
        <v>107813333</v>
      </c>
      <c r="F491" s="7">
        <v>0.99999999128514994</v>
      </c>
      <c r="G491" s="7">
        <v>0.93957703364055012</v>
      </c>
      <c r="H491" s="7" t="b">
        <f>Tabla2[[#This Row],[% Facturado]]=Tabla2[[#This Row],[% Pagado]]</f>
        <v>0</v>
      </c>
      <c r="I491" s="1">
        <v>114746666</v>
      </c>
      <c r="J491">
        <v>114746666</v>
      </c>
      <c r="K491" s="6">
        <f t="shared" si="16"/>
        <v>0.99999999128514994</v>
      </c>
      <c r="L491" s="6">
        <f t="shared" si="17"/>
        <v>0.99999999128514994</v>
      </c>
      <c r="M491" s="11" t="s">
        <v>1841</v>
      </c>
      <c r="N491" s="10" t="s">
        <v>1848</v>
      </c>
      <c r="O491" t="s">
        <v>1375</v>
      </c>
    </row>
    <row r="492" spans="1:15" x14ac:dyDescent="0.35">
      <c r="A492" t="s">
        <v>1376</v>
      </c>
      <c r="B492" t="s">
        <v>1377</v>
      </c>
      <c r="C492" s="1">
        <v>54400000</v>
      </c>
      <c r="D492" s="1">
        <v>53266667</v>
      </c>
      <c r="E492" s="1">
        <v>46466667</v>
      </c>
      <c r="F492" s="7">
        <v>0.97916667279411762</v>
      </c>
      <c r="G492" s="7">
        <v>0.85416667279411762</v>
      </c>
      <c r="H492" s="7" t="b">
        <f>Tabla2[[#This Row],[% Facturado]]=Tabla2[[#This Row],[% Pagado]]</f>
        <v>0</v>
      </c>
      <c r="I492" s="1">
        <v>53266667</v>
      </c>
      <c r="J492">
        <v>53266667</v>
      </c>
      <c r="K492" s="6">
        <f t="shared" si="16"/>
        <v>0.97916667279411762</v>
      </c>
      <c r="L492" s="6">
        <f t="shared" si="17"/>
        <v>0.97916667279411762</v>
      </c>
      <c r="M492" s="11" t="s">
        <v>1841</v>
      </c>
      <c r="N492" s="10" t="s">
        <v>1848</v>
      </c>
      <c r="O492" t="s">
        <v>1378</v>
      </c>
    </row>
    <row r="493" spans="1:15" x14ac:dyDescent="0.35">
      <c r="A493" t="s">
        <v>1379</v>
      </c>
      <c r="B493" t="s">
        <v>1380</v>
      </c>
      <c r="C493" s="1">
        <v>22000000</v>
      </c>
      <c r="D493" s="1">
        <v>16866667</v>
      </c>
      <c r="E493" s="1">
        <v>11366667</v>
      </c>
      <c r="F493" s="7">
        <v>0.76666668181818187</v>
      </c>
      <c r="G493" s="7">
        <v>0.51666668181818187</v>
      </c>
      <c r="H493" s="7" t="b">
        <f>Tabla2[[#This Row],[% Facturado]]=Tabla2[[#This Row],[% Pagado]]</f>
        <v>0</v>
      </c>
      <c r="I493" s="1">
        <v>16866667</v>
      </c>
      <c r="J493">
        <v>16866667</v>
      </c>
      <c r="K493" s="6">
        <f t="shared" si="16"/>
        <v>0.76666668181818187</v>
      </c>
      <c r="L493" s="6">
        <f t="shared" si="17"/>
        <v>0.76666668181818187</v>
      </c>
      <c r="M493" s="11" t="s">
        <v>1841</v>
      </c>
      <c r="N493" s="10" t="s">
        <v>1848</v>
      </c>
      <c r="O493" t="s">
        <v>1161</v>
      </c>
    </row>
    <row r="494" spans="1:15" hidden="1" x14ac:dyDescent="0.35">
      <c r="A494" t="s">
        <v>1381</v>
      </c>
      <c r="B494" t="s">
        <v>1382</v>
      </c>
      <c r="C494" s="1">
        <v>54000000</v>
      </c>
      <c r="D494" s="1">
        <v>49500000</v>
      </c>
      <c r="E494" s="1">
        <v>49500000</v>
      </c>
      <c r="F494" s="7">
        <v>0.91666666666666663</v>
      </c>
      <c r="G494" s="7">
        <v>0.91666666666666663</v>
      </c>
      <c r="H494" s="7" t="b">
        <f>Tabla2[[#This Row],[% Facturado]]=Tabla2[[#This Row],[% Pagado]]</f>
        <v>1</v>
      </c>
      <c r="I494" s="1">
        <v>49500000</v>
      </c>
      <c r="J494">
        <v>49500000</v>
      </c>
      <c r="K494" s="6">
        <f t="shared" si="16"/>
        <v>0.91666666666666663</v>
      </c>
      <c r="L494" s="6">
        <f t="shared" si="17"/>
        <v>0.91666666666666663</v>
      </c>
      <c r="M494" s="11" t="s">
        <v>1840</v>
      </c>
      <c r="O494" t="s">
        <v>1383</v>
      </c>
    </row>
    <row r="495" spans="1:15" x14ac:dyDescent="0.35">
      <c r="A495" t="s">
        <v>1384</v>
      </c>
      <c r="B495" t="s">
        <v>1385</v>
      </c>
      <c r="C495" s="1">
        <v>44000000</v>
      </c>
      <c r="D495" s="1">
        <v>41433333</v>
      </c>
      <c r="E495" s="1">
        <v>35933333</v>
      </c>
      <c r="F495" s="7">
        <v>0.94166665909090908</v>
      </c>
      <c r="G495" s="7">
        <v>0.81666665909090908</v>
      </c>
      <c r="H495" s="7" t="b">
        <f>Tabla2[[#This Row],[% Facturado]]=Tabla2[[#This Row],[% Pagado]]</f>
        <v>0</v>
      </c>
      <c r="I495" s="1">
        <v>41433333</v>
      </c>
      <c r="J495">
        <v>41433333</v>
      </c>
      <c r="K495" s="6">
        <f t="shared" si="16"/>
        <v>0.94166665909090908</v>
      </c>
      <c r="L495" s="6">
        <f t="shared" si="17"/>
        <v>0.94166665909090908</v>
      </c>
      <c r="M495" s="11" t="s">
        <v>1841</v>
      </c>
      <c r="N495" s="10" t="s">
        <v>1848</v>
      </c>
      <c r="O495" t="s">
        <v>651</v>
      </c>
    </row>
    <row r="496" spans="1:15" hidden="1" x14ac:dyDescent="0.35">
      <c r="A496" t="s">
        <v>1386</v>
      </c>
      <c r="B496" t="s">
        <v>1387</v>
      </c>
      <c r="C496" s="1">
        <v>9600000</v>
      </c>
      <c r="D496" s="1">
        <v>4720000</v>
      </c>
      <c r="E496" s="1">
        <v>4720000</v>
      </c>
      <c r="F496" s="7">
        <v>0.49166666666666664</v>
      </c>
      <c r="G496" s="7">
        <v>0.49166666666666664</v>
      </c>
      <c r="H496" s="7" t="b">
        <f>Tabla2[[#This Row],[% Facturado]]=Tabla2[[#This Row],[% Pagado]]</f>
        <v>1</v>
      </c>
      <c r="I496" s="1">
        <v>4720000</v>
      </c>
      <c r="J496">
        <v>4720000</v>
      </c>
      <c r="K496" s="6">
        <f t="shared" si="16"/>
        <v>0.49166666666666664</v>
      </c>
      <c r="L496" s="6">
        <f t="shared" si="17"/>
        <v>0.49166666666666664</v>
      </c>
      <c r="M496" s="11" t="s">
        <v>1840</v>
      </c>
      <c r="O496" t="s">
        <v>1388</v>
      </c>
    </row>
    <row r="497" spans="1:15" hidden="1" x14ac:dyDescent="0.35">
      <c r="A497" t="s">
        <v>1389</v>
      </c>
      <c r="B497" t="s">
        <v>1390</v>
      </c>
      <c r="C497" s="1">
        <v>15600000</v>
      </c>
      <c r="D497" s="1">
        <v>15253333</v>
      </c>
      <c r="E497" s="1">
        <v>15253333</v>
      </c>
      <c r="F497" s="7">
        <v>0.97777775641025644</v>
      </c>
      <c r="G497" s="7">
        <v>0.97777775641025644</v>
      </c>
      <c r="H497" s="7" t="b">
        <f>Tabla2[[#This Row],[% Facturado]]=Tabla2[[#This Row],[% Pagado]]</f>
        <v>1</v>
      </c>
      <c r="I497" s="1">
        <v>15253333</v>
      </c>
      <c r="J497">
        <v>15253333</v>
      </c>
      <c r="K497" s="6">
        <f t="shared" si="16"/>
        <v>0.97777775641025644</v>
      </c>
      <c r="L497" s="6">
        <f t="shared" si="17"/>
        <v>0.97777775641025644</v>
      </c>
      <c r="M497" s="11" t="s">
        <v>1840</v>
      </c>
      <c r="O497" t="s">
        <v>1391</v>
      </c>
    </row>
    <row r="498" spans="1:15" x14ac:dyDescent="0.35">
      <c r="A498" t="s">
        <v>1392</v>
      </c>
      <c r="B498" t="s">
        <v>1393</v>
      </c>
      <c r="C498" s="1">
        <v>26066666</v>
      </c>
      <c r="D498" s="1">
        <v>10426667</v>
      </c>
      <c r="E498" s="1">
        <v>4760000</v>
      </c>
      <c r="F498" s="7">
        <v>0.40000002301790338</v>
      </c>
      <c r="G498" s="7">
        <v>0.18260870032247314</v>
      </c>
      <c r="H498" s="7" t="b">
        <f>Tabla2[[#This Row],[% Facturado]]=Tabla2[[#This Row],[% Pagado]]</f>
        <v>0</v>
      </c>
      <c r="I498" s="1">
        <v>10426667</v>
      </c>
      <c r="J498">
        <v>10426667</v>
      </c>
      <c r="K498" s="6">
        <f t="shared" si="16"/>
        <v>0.40000002301790338</v>
      </c>
      <c r="L498" s="6">
        <f t="shared" si="17"/>
        <v>0.40000002301790338</v>
      </c>
      <c r="M498" s="11" t="s">
        <v>1841</v>
      </c>
      <c r="N498" s="10" t="s">
        <v>1848</v>
      </c>
      <c r="O498" t="s">
        <v>1394</v>
      </c>
    </row>
    <row r="499" spans="1:15" hidden="1" x14ac:dyDescent="0.35">
      <c r="A499" t="s">
        <v>1395</v>
      </c>
      <c r="B499" t="s">
        <v>1396</v>
      </c>
      <c r="C499" s="1">
        <v>33000000</v>
      </c>
      <c r="D499" s="1">
        <v>32633333</v>
      </c>
      <c r="E499" s="1">
        <v>32633333</v>
      </c>
      <c r="F499" s="7">
        <v>0.98888887878787879</v>
      </c>
      <c r="G499" s="7">
        <v>0.98888887878787879</v>
      </c>
      <c r="H499" s="7" t="b">
        <f>Tabla2[[#This Row],[% Facturado]]=Tabla2[[#This Row],[% Pagado]]</f>
        <v>1</v>
      </c>
      <c r="I499" s="1">
        <v>32633333</v>
      </c>
      <c r="J499">
        <v>32633333</v>
      </c>
      <c r="K499" s="6">
        <f t="shared" si="16"/>
        <v>0.98888887878787879</v>
      </c>
      <c r="L499" s="6">
        <f t="shared" si="17"/>
        <v>0.98888887878787879</v>
      </c>
      <c r="M499" s="11" t="s">
        <v>1840</v>
      </c>
      <c r="O499" t="s">
        <v>1397</v>
      </c>
    </row>
    <row r="500" spans="1:15" x14ac:dyDescent="0.35">
      <c r="A500" t="s">
        <v>1398</v>
      </c>
      <c r="B500" t="s">
        <v>1399</v>
      </c>
      <c r="C500" s="1">
        <v>75706667</v>
      </c>
      <c r="D500" s="1">
        <v>75706666</v>
      </c>
      <c r="E500" s="1">
        <v>64373333</v>
      </c>
      <c r="F500" s="7">
        <v>0.99999998679112367</v>
      </c>
      <c r="G500" s="7">
        <v>0.85029939305081281</v>
      </c>
      <c r="H500" s="7" t="b">
        <f>Tabla2[[#This Row],[% Facturado]]=Tabla2[[#This Row],[% Pagado]]</f>
        <v>0</v>
      </c>
      <c r="I500" s="1">
        <v>75706666</v>
      </c>
      <c r="J500">
        <v>75706666</v>
      </c>
      <c r="K500" s="6">
        <f t="shared" si="16"/>
        <v>0.99999998679112367</v>
      </c>
      <c r="L500" s="6">
        <f t="shared" si="17"/>
        <v>0.99999998679112367</v>
      </c>
      <c r="M500" s="11" t="s">
        <v>1841</v>
      </c>
      <c r="N500" s="10" t="s">
        <v>1848</v>
      </c>
      <c r="O500" t="s">
        <v>1400</v>
      </c>
    </row>
    <row r="501" spans="1:15" hidden="1" x14ac:dyDescent="0.35">
      <c r="A501" t="s">
        <v>1401</v>
      </c>
      <c r="B501" t="s">
        <v>1402</v>
      </c>
      <c r="C501" s="1">
        <v>28750000</v>
      </c>
      <c r="D501" s="1">
        <v>28500000</v>
      </c>
      <c r="E501" s="1">
        <v>28500000</v>
      </c>
      <c r="F501" s="7">
        <v>0.99130434782608701</v>
      </c>
      <c r="G501" s="7">
        <v>0.99130434782608701</v>
      </c>
      <c r="H501" s="7" t="b">
        <f>Tabla2[[#This Row],[% Facturado]]=Tabla2[[#This Row],[% Pagado]]</f>
        <v>1</v>
      </c>
      <c r="I501" s="1">
        <v>28500000</v>
      </c>
      <c r="J501">
        <v>28500000</v>
      </c>
      <c r="K501" s="6">
        <f t="shared" si="16"/>
        <v>0.99130434782608701</v>
      </c>
      <c r="L501" s="6">
        <f t="shared" si="17"/>
        <v>0.99130434782608701</v>
      </c>
      <c r="M501" s="11" t="s">
        <v>1840</v>
      </c>
      <c r="O501" t="s">
        <v>1403</v>
      </c>
    </row>
    <row r="502" spans="1:15" hidden="1" x14ac:dyDescent="0.35">
      <c r="A502" t="s">
        <v>1404</v>
      </c>
      <c r="B502" t="s">
        <v>1405</v>
      </c>
      <c r="C502" s="1">
        <v>27500000</v>
      </c>
      <c r="D502" s="1">
        <v>27250000</v>
      </c>
      <c r="E502" s="1">
        <v>27250000</v>
      </c>
      <c r="F502" s="7">
        <v>0.99090909090909096</v>
      </c>
      <c r="G502" s="7">
        <v>0.99090909090909096</v>
      </c>
      <c r="H502" s="7" t="b">
        <f>Tabla2[[#This Row],[% Facturado]]=Tabla2[[#This Row],[% Pagado]]</f>
        <v>1</v>
      </c>
      <c r="I502" s="1">
        <v>27250000</v>
      </c>
      <c r="J502">
        <v>27250000</v>
      </c>
      <c r="K502" s="6">
        <f t="shared" si="16"/>
        <v>0.99090909090909096</v>
      </c>
      <c r="L502" s="6">
        <f t="shared" si="17"/>
        <v>0.99090909090909096</v>
      </c>
      <c r="M502" s="11" t="s">
        <v>1840</v>
      </c>
      <c r="O502" t="s">
        <v>1406</v>
      </c>
    </row>
    <row r="503" spans="1:15" hidden="1" x14ac:dyDescent="0.35">
      <c r="A503" t="s">
        <v>1407</v>
      </c>
      <c r="B503" t="s">
        <v>1408</v>
      </c>
      <c r="C503" s="1">
        <v>34200000</v>
      </c>
      <c r="D503" s="1">
        <v>33820000</v>
      </c>
      <c r="E503" s="1">
        <v>33820000</v>
      </c>
      <c r="F503" s="7">
        <v>0.98888888888888893</v>
      </c>
      <c r="G503" s="7">
        <v>0.98888888888888893</v>
      </c>
      <c r="H503" s="7" t="b">
        <f>Tabla2[[#This Row],[% Facturado]]=Tabla2[[#This Row],[% Pagado]]</f>
        <v>1</v>
      </c>
      <c r="I503" s="1">
        <v>33820000</v>
      </c>
      <c r="J503">
        <v>33820000</v>
      </c>
      <c r="K503" s="6">
        <f t="shared" si="16"/>
        <v>0.98888888888888893</v>
      </c>
      <c r="L503" s="6">
        <f t="shared" si="17"/>
        <v>0.98888888888888893</v>
      </c>
      <c r="M503" s="11" t="s">
        <v>1840</v>
      </c>
      <c r="O503" t="s">
        <v>1409</v>
      </c>
    </row>
    <row r="504" spans="1:15" hidden="1" x14ac:dyDescent="0.35">
      <c r="A504" t="s">
        <v>1410</v>
      </c>
      <c r="B504" t="s">
        <v>1411</v>
      </c>
      <c r="C504" s="1">
        <v>65733333</v>
      </c>
      <c r="D504" s="1">
        <v>61200000</v>
      </c>
      <c r="E504" s="1">
        <v>61200000</v>
      </c>
      <c r="F504" s="7">
        <v>0.93103448747989093</v>
      </c>
      <c r="G504" s="7">
        <v>0.93103448747989093</v>
      </c>
      <c r="H504" s="7" t="b">
        <f>Tabla2[[#This Row],[% Facturado]]=Tabla2[[#This Row],[% Pagado]]</f>
        <v>1</v>
      </c>
      <c r="I504" s="1">
        <v>61200000</v>
      </c>
      <c r="J504">
        <v>61200000</v>
      </c>
      <c r="K504" s="6">
        <f t="shared" si="16"/>
        <v>0.93103448747989093</v>
      </c>
      <c r="L504" s="6">
        <f t="shared" si="17"/>
        <v>0.93103448747989093</v>
      </c>
      <c r="M504" s="11" t="s">
        <v>1840</v>
      </c>
      <c r="O504" t="s">
        <v>233</v>
      </c>
    </row>
    <row r="505" spans="1:15" hidden="1" x14ac:dyDescent="0.35">
      <c r="A505" t="s">
        <v>1412</v>
      </c>
      <c r="B505" t="s">
        <v>1413</v>
      </c>
      <c r="C505" s="1">
        <v>30450000</v>
      </c>
      <c r="D505" s="1">
        <v>28516667</v>
      </c>
      <c r="E505" s="1">
        <v>28516667</v>
      </c>
      <c r="F505" s="7">
        <v>0.936507947454844</v>
      </c>
      <c r="G505" s="7">
        <v>0.936507947454844</v>
      </c>
      <c r="H505" s="7" t="b">
        <f>Tabla2[[#This Row],[% Facturado]]=Tabla2[[#This Row],[% Pagado]]</f>
        <v>1</v>
      </c>
      <c r="I505" s="1">
        <v>28516667</v>
      </c>
      <c r="J505">
        <v>28516667</v>
      </c>
      <c r="K505" s="6">
        <f t="shared" si="16"/>
        <v>0.936507947454844</v>
      </c>
      <c r="L505" s="6">
        <f t="shared" si="17"/>
        <v>0.936507947454844</v>
      </c>
      <c r="M505" s="11" t="s">
        <v>1840</v>
      </c>
      <c r="O505" t="s">
        <v>154</v>
      </c>
    </row>
    <row r="506" spans="1:15" hidden="1" x14ac:dyDescent="0.35">
      <c r="A506" t="s">
        <v>1414</v>
      </c>
      <c r="B506" t="s">
        <v>1415</v>
      </c>
      <c r="C506" s="1">
        <v>22800000</v>
      </c>
      <c r="D506" s="1">
        <v>22420000</v>
      </c>
      <c r="E506" s="1">
        <v>22420000</v>
      </c>
      <c r="F506" s="7">
        <v>0.98333333333333328</v>
      </c>
      <c r="G506" s="7">
        <v>0.98333333333333328</v>
      </c>
      <c r="H506" s="7" t="b">
        <f>Tabla2[[#This Row],[% Facturado]]=Tabla2[[#This Row],[% Pagado]]</f>
        <v>1</v>
      </c>
      <c r="I506" s="1">
        <v>22420000</v>
      </c>
      <c r="J506">
        <v>22420000</v>
      </c>
      <c r="K506" s="6">
        <f t="shared" si="16"/>
        <v>0.98333333333333328</v>
      </c>
      <c r="L506" s="6">
        <f t="shared" si="17"/>
        <v>0.98333333333333328</v>
      </c>
      <c r="M506" s="11" t="s">
        <v>1840</v>
      </c>
      <c r="O506" t="s">
        <v>1416</v>
      </c>
    </row>
    <row r="507" spans="1:15" hidden="1" x14ac:dyDescent="0.35">
      <c r="A507" t="s">
        <v>1417</v>
      </c>
      <c r="B507" t="s">
        <v>1418</v>
      </c>
      <c r="C507" s="1">
        <v>34200000</v>
      </c>
      <c r="D507" s="1">
        <v>23940000</v>
      </c>
      <c r="E507" s="1">
        <v>23940000</v>
      </c>
      <c r="F507" s="7">
        <v>0.7</v>
      </c>
      <c r="G507" s="7">
        <v>0.7</v>
      </c>
      <c r="H507" s="7" t="b">
        <f>Tabla2[[#This Row],[% Facturado]]=Tabla2[[#This Row],[% Pagado]]</f>
        <v>1</v>
      </c>
      <c r="I507" s="1">
        <v>23940000</v>
      </c>
      <c r="J507">
        <v>23940000</v>
      </c>
      <c r="K507" s="6">
        <f t="shared" si="16"/>
        <v>0.7</v>
      </c>
      <c r="L507" s="6">
        <f t="shared" si="17"/>
        <v>0.7</v>
      </c>
      <c r="M507" s="11" t="s">
        <v>1840</v>
      </c>
      <c r="O507" t="s">
        <v>1419</v>
      </c>
    </row>
    <row r="508" spans="1:15" hidden="1" x14ac:dyDescent="0.35">
      <c r="A508" t="s">
        <v>1420</v>
      </c>
      <c r="B508" t="s">
        <v>1421</v>
      </c>
      <c r="C508" s="1">
        <v>24000000</v>
      </c>
      <c r="D508" s="1">
        <v>22933334</v>
      </c>
      <c r="E508" s="1">
        <v>22933334</v>
      </c>
      <c r="F508" s="7">
        <v>0.95555558333333335</v>
      </c>
      <c r="G508" s="7">
        <v>0.95555558333333335</v>
      </c>
      <c r="H508" s="7" t="b">
        <f>Tabla2[[#This Row],[% Facturado]]=Tabla2[[#This Row],[% Pagado]]</f>
        <v>1</v>
      </c>
      <c r="I508" s="1">
        <v>22933334</v>
      </c>
      <c r="J508">
        <v>22933334</v>
      </c>
      <c r="K508" s="6">
        <f t="shared" si="16"/>
        <v>0.95555558333333335</v>
      </c>
      <c r="L508" s="6">
        <f t="shared" si="17"/>
        <v>0.95555558333333335</v>
      </c>
      <c r="M508" s="11" t="s">
        <v>1840</v>
      </c>
      <c r="O508" t="s">
        <v>1422</v>
      </c>
    </row>
    <row r="509" spans="1:15" x14ac:dyDescent="0.35">
      <c r="A509" t="s">
        <v>1423</v>
      </c>
      <c r="B509" t="s">
        <v>1424</v>
      </c>
      <c r="C509" s="1">
        <v>24000000</v>
      </c>
      <c r="D509" s="1">
        <v>14000000</v>
      </c>
      <c r="E509" s="1">
        <v>8000000</v>
      </c>
      <c r="F509" s="7">
        <v>0.58333333333333337</v>
      </c>
      <c r="G509" s="7">
        <v>0.33333333333333331</v>
      </c>
      <c r="H509" s="7" t="b">
        <f>Tabla2[[#This Row],[% Facturado]]=Tabla2[[#This Row],[% Pagado]]</f>
        <v>0</v>
      </c>
      <c r="I509" s="1">
        <v>14000000</v>
      </c>
      <c r="J509">
        <v>14000000</v>
      </c>
      <c r="K509" s="6">
        <f t="shared" si="16"/>
        <v>0.58333333333333337</v>
      </c>
      <c r="L509" s="6">
        <f t="shared" si="17"/>
        <v>0.58333333333333337</v>
      </c>
      <c r="M509" s="11" t="s">
        <v>1841</v>
      </c>
      <c r="N509" s="10" t="s">
        <v>1848</v>
      </c>
      <c r="O509" t="s">
        <v>19</v>
      </c>
    </row>
    <row r="510" spans="1:15" x14ac:dyDescent="0.35">
      <c r="A510" t="s">
        <v>1425</v>
      </c>
      <c r="B510" t="s">
        <v>1426</v>
      </c>
      <c r="C510" s="1">
        <v>2229153468</v>
      </c>
      <c r="D510" s="1">
        <v>2006238120</v>
      </c>
      <c r="E510" s="1">
        <v>0</v>
      </c>
      <c r="F510" s="7">
        <v>0.89999999946167908</v>
      </c>
      <c r="G510" s="7">
        <v>0</v>
      </c>
      <c r="H510" s="7" t="b">
        <f>Tabla2[[#This Row],[% Facturado]]=Tabla2[[#This Row],[% Pagado]]</f>
        <v>0</v>
      </c>
      <c r="I510" s="1">
        <v>2006238120</v>
      </c>
      <c r="J510">
        <v>2006238120</v>
      </c>
      <c r="K510" s="6">
        <f t="shared" si="16"/>
        <v>0.89999999946167908</v>
      </c>
      <c r="L510" s="6">
        <f t="shared" si="17"/>
        <v>0.89999999946167908</v>
      </c>
      <c r="M510" s="11" t="s">
        <v>1841</v>
      </c>
      <c r="N510" s="10" t="s">
        <v>1848</v>
      </c>
      <c r="O510" t="s">
        <v>1427</v>
      </c>
    </row>
    <row r="511" spans="1:15" hidden="1" x14ac:dyDescent="0.35">
      <c r="A511" t="s">
        <v>1428</v>
      </c>
      <c r="B511" t="s">
        <v>1429</v>
      </c>
      <c r="C511" s="1">
        <v>21850000</v>
      </c>
      <c r="D511" s="1">
        <v>21660000</v>
      </c>
      <c r="E511" s="1">
        <v>21660000</v>
      </c>
      <c r="F511" s="7">
        <v>0.99130434782608701</v>
      </c>
      <c r="G511" s="7">
        <v>0.99130434782608701</v>
      </c>
      <c r="H511" s="7" t="b">
        <f>Tabla2[[#This Row],[% Facturado]]=Tabla2[[#This Row],[% Pagado]]</f>
        <v>1</v>
      </c>
      <c r="I511" s="1">
        <v>21660000</v>
      </c>
      <c r="J511">
        <v>21660000</v>
      </c>
      <c r="K511" s="6">
        <f t="shared" si="16"/>
        <v>0.99130434782608701</v>
      </c>
      <c r="L511" s="6">
        <f t="shared" si="17"/>
        <v>0.99130434782608701</v>
      </c>
      <c r="M511" s="11" t="s">
        <v>1840</v>
      </c>
      <c r="O511" t="s">
        <v>510</v>
      </c>
    </row>
    <row r="512" spans="1:15" hidden="1" x14ac:dyDescent="0.35">
      <c r="A512" t="s">
        <v>1430</v>
      </c>
      <c r="B512" t="s">
        <v>1431</v>
      </c>
      <c r="C512" s="1">
        <v>22800000</v>
      </c>
      <c r="D512" s="1">
        <v>20330000</v>
      </c>
      <c r="E512" s="1">
        <v>20330000</v>
      </c>
      <c r="F512" s="7">
        <v>0.89166666666666672</v>
      </c>
      <c r="G512" s="7">
        <v>0.89166666666666672</v>
      </c>
      <c r="H512" s="7" t="b">
        <f>Tabla2[[#This Row],[% Facturado]]=Tabla2[[#This Row],[% Pagado]]</f>
        <v>1</v>
      </c>
      <c r="I512" s="1">
        <v>20330000</v>
      </c>
      <c r="J512">
        <v>20330000</v>
      </c>
      <c r="K512" s="6">
        <f t="shared" si="16"/>
        <v>0.89166666666666672</v>
      </c>
      <c r="L512" s="6">
        <f t="shared" si="17"/>
        <v>0.89166666666666672</v>
      </c>
      <c r="M512" s="11" t="s">
        <v>1840</v>
      </c>
      <c r="O512" t="s">
        <v>157</v>
      </c>
    </row>
    <row r="513" spans="1:15" hidden="1" x14ac:dyDescent="0.35">
      <c r="A513" t="s">
        <v>1432</v>
      </c>
      <c r="B513" t="s">
        <v>1433</v>
      </c>
      <c r="C513" s="1">
        <v>22000000</v>
      </c>
      <c r="D513" s="1">
        <v>8433333</v>
      </c>
      <c r="E513" s="1">
        <v>8433333</v>
      </c>
      <c r="F513" s="7">
        <v>0.38333331818181821</v>
      </c>
      <c r="G513" s="7">
        <v>0.38333331818181821</v>
      </c>
      <c r="H513" s="7" t="b">
        <f>Tabla2[[#This Row],[% Facturado]]=Tabla2[[#This Row],[% Pagado]]</f>
        <v>1</v>
      </c>
      <c r="I513" s="1">
        <v>8433333</v>
      </c>
      <c r="J513">
        <v>8433333</v>
      </c>
      <c r="K513" s="6">
        <f t="shared" si="16"/>
        <v>0.38333331818181821</v>
      </c>
      <c r="L513" s="6">
        <f t="shared" si="17"/>
        <v>0.38333331818181821</v>
      </c>
      <c r="M513" s="11" t="s">
        <v>1840</v>
      </c>
      <c r="O513" t="s">
        <v>377</v>
      </c>
    </row>
    <row r="514" spans="1:15" hidden="1" x14ac:dyDescent="0.35">
      <c r="A514" t="s">
        <v>1434</v>
      </c>
      <c r="B514" t="s">
        <v>1435</v>
      </c>
      <c r="C514" s="1">
        <v>38400000</v>
      </c>
      <c r="D514" s="1">
        <v>33120000</v>
      </c>
      <c r="E514" s="1">
        <v>33120000</v>
      </c>
      <c r="F514" s="7">
        <v>0.86250000000000004</v>
      </c>
      <c r="G514" s="7">
        <v>0.86250000000000004</v>
      </c>
      <c r="H514" s="7" t="b">
        <f>Tabla2[[#This Row],[% Facturado]]=Tabla2[[#This Row],[% Pagado]]</f>
        <v>1</v>
      </c>
      <c r="I514" s="1">
        <v>33120000</v>
      </c>
      <c r="J514">
        <v>33120000</v>
      </c>
      <c r="K514" s="6">
        <f t="shared" si="16"/>
        <v>0.86250000000000004</v>
      </c>
      <c r="L514" s="6">
        <f t="shared" si="17"/>
        <v>0.86250000000000004</v>
      </c>
      <c r="M514" s="11" t="s">
        <v>1840</v>
      </c>
      <c r="O514" t="s">
        <v>882</v>
      </c>
    </row>
    <row r="515" spans="1:15" x14ac:dyDescent="0.35">
      <c r="A515" t="s">
        <v>1436</v>
      </c>
      <c r="B515" t="s">
        <v>1437</v>
      </c>
      <c r="C515" s="1">
        <v>32866667</v>
      </c>
      <c r="D515" s="1">
        <v>32640000</v>
      </c>
      <c r="E515" s="1">
        <v>17226667</v>
      </c>
      <c r="F515" s="7">
        <v>0.99310343820381908</v>
      </c>
      <c r="G515" s="7">
        <v>0.52413793586067003</v>
      </c>
      <c r="H515" s="7" t="b">
        <f>Tabla2[[#This Row],[% Facturado]]=Tabla2[[#This Row],[% Pagado]]</f>
        <v>0</v>
      </c>
      <c r="I515" s="1">
        <v>32640000</v>
      </c>
      <c r="J515">
        <v>32640000</v>
      </c>
      <c r="K515" s="6">
        <f t="shared" si="16"/>
        <v>0.99310343820381908</v>
      </c>
      <c r="L515" s="6">
        <f t="shared" si="17"/>
        <v>0.99310343820381908</v>
      </c>
      <c r="M515" s="11" t="s">
        <v>1841</v>
      </c>
      <c r="N515" s="10" t="s">
        <v>1848</v>
      </c>
      <c r="O515" t="s">
        <v>1438</v>
      </c>
    </row>
    <row r="516" spans="1:15" x14ac:dyDescent="0.35">
      <c r="A516" t="s">
        <v>1439</v>
      </c>
      <c r="B516" t="s">
        <v>1440</v>
      </c>
      <c r="C516" s="1">
        <v>16100000</v>
      </c>
      <c r="D516" s="1">
        <v>15960000</v>
      </c>
      <c r="E516" s="1">
        <v>14560000</v>
      </c>
      <c r="F516" s="7">
        <v>0.99130434782608701</v>
      </c>
      <c r="G516" s="7">
        <v>0.90434782608695652</v>
      </c>
      <c r="H516" s="7" t="b">
        <f>Tabla2[[#This Row],[% Facturado]]=Tabla2[[#This Row],[% Pagado]]</f>
        <v>0</v>
      </c>
      <c r="I516" s="1">
        <v>15960000</v>
      </c>
      <c r="J516">
        <v>15960000</v>
      </c>
      <c r="K516" s="6">
        <f t="shared" si="16"/>
        <v>0.99130434782608701</v>
      </c>
      <c r="L516" s="6">
        <f t="shared" si="17"/>
        <v>0.99130434782608701</v>
      </c>
      <c r="M516" s="11" t="s">
        <v>1841</v>
      </c>
      <c r="N516" s="10" t="s">
        <v>1848</v>
      </c>
      <c r="O516" t="s">
        <v>1067</v>
      </c>
    </row>
    <row r="517" spans="1:15" hidden="1" x14ac:dyDescent="0.35">
      <c r="A517" t="s">
        <v>1441</v>
      </c>
      <c r="B517" t="s">
        <v>1442</v>
      </c>
      <c r="C517" s="1">
        <v>9600000</v>
      </c>
      <c r="D517" s="1">
        <v>7680000</v>
      </c>
      <c r="E517" s="1">
        <v>7680000</v>
      </c>
      <c r="F517" s="7">
        <v>0.8</v>
      </c>
      <c r="G517" s="7">
        <v>0.8</v>
      </c>
      <c r="H517" s="7" t="b">
        <f>Tabla2[[#This Row],[% Facturado]]=Tabla2[[#This Row],[% Pagado]]</f>
        <v>1</v>
      </c>
      <c r="I517" s="1">
        <v>7680000</v>
      </c>
      <c r="J517">
        <v>7680000</v>
      </c>
      <c r="K517" s="6">
        <f t="shared" si="16"/>
        <v>0.8</v>
      </c>
      <c r="L517" s="6">
        <f t="shared" si="17"/>
        <v>0.8</v>
      </c>
      <c r="M517" s="11" t="s">
        <v>1840</v>
      </c>
      <c r="O517" t="s">
        <v>22</v>
      </c>
    </row>
    <row r="518" spans="1:15" hidden="1" x14ac:dyDescent="0.35">
      <c r="A518" t="s">
        <v>1443</v>
      </c>
      <c r="B518" t="s">
        <v>1444</v>
      </c>
      <c r="C518" s="1">
        <v>9583333</v>
      </c>
      <c r="D518" s="1">
        <v>9500000</v>
      </c>
      <c r="E518" s="1">
        <v>9500000</v>
      </c>
      <c r="F518" s="7">
        <v>0.99130438230623941</v>
      </c>
      <c r="G518" s="7">
        <v>0.99130438230623941</v>
      </c>
      <c r="H518" s="7" t="b">
        <f>Tabla2[[#This Row],[% Facturado]]=Tabla2[[#This Row],[% Pagado]]</f>
        <v>1</v>
      </c>
      <c r="I518" s="1">
        <v>9500000</v>
      </c>
      <c r="J518">
        <v>9500000</v>
      </c>
      <c r="K518" s="6">
        <f t="shared" si="16"/>
        <v>0.99130438230623941</v>
      </c>
      <c r="L518" s="6">
        <f t="shared" si="17"/>
        <v>0.99130438230623941</v>
      </c>
      <c r="M518" s="11" t="s">
        <v>1840</v>
      </c>
      <c r="O518" t="s">
        <v>115</v>
      </c>
    </row>
    <row r="519" spans="1:15" x14ac:dyDescent="0.35">
      <c r="A519" t="s">
        <v>1445</v>
      </c>
      <c r="B519" t="s">
        <v>1446</v>
      </c>
      <c r="C519" s="1">
        <v>61520000</v>
      </c>
      <c r="D519" s="1">
        <v>59725667</v>
      </c>
      <c r="E519" s="1">
        <v>44345667</v>
      </c>
      <c r="F519" s="7">
        <v>0.97083333875162547</v>
      </c>
      <c r="G519" s="7">
        <v>0.72083333875162547</v>
      </c>
      <c r="H519" s="7" t="b">
        <f>Tabla2[[#This Row],[% Facturado]]=Tabla2[[#This Row],[% Pagado]]</f>
        <v>0</v>
      </c>
      <c r="I519" s="1">
        <v>59725667</v>
      </c>
      <c r="J519">
        <v>59725667</v>
      </c>
      <c r="K519" s="6">
        <f t="shared" si="16"/>
        <v>0.97083333875162547</v>
      </c>
      <c r="L519" s="6">
        <f t="shared" si="17"/>
        <v>0.97083333875162547</v>
      </c>
      <c r="M519" s="11" t="s">
        <v>1841</v>
      </c>
      <c r="N519" s="10" t="s">
        <v>1848</v>
      </c>
      <c r="O519" t="s">
        <v>1447</v>
      </c>
    </row>
    <row r="520" spans="1:15" x14ac:dyDescent="0.35">
      <c r="A520" t="s">
        <v>1448</v>
      </c>
      <c r="B520" t="s">
        <v>1449</v>
      </c>
      <c r="C520" s="1">
        <v>8700000</v>
      </c>
      <c r="D520" s="1">
        <v>4156666</v>
      </c>
      <c r="E520" s="1">
        <v>1256666</v>
      </c>
      <c r="F520" s="7">
        <v>0.4777777011494253</v>
      </c>
      <c r="G520" s="7">
        <v>0.14444436781609196</v>
      </c>
      <c r="H520" s="7" t="b">
        <f>Tabla2[[#This Row],[% Facturado]]=Tabla2[[#This Row],[% Pagado]]</f>
        <v>0</v>
      </c>
      <c r="I520" s="1">
        <v>4156666</v>
      </c>
      <c r="J520">
        <v>4156666</v>
      </c>
      <c r="K520" s="6">
        <f t="shared" si="16"/>
        <v>0.4777777011494253</v>
      </c>
      <c r="L520" s="6">
        <f t="shared" si="17"/>
        <v>0.4777777011494253</v>
      </c>
      <c r="M520" s="11" t="s">
        <v>1841</v>
      </c>
      <c r="N520" s="10" t="s">
        <v>1848</v>
      </c>
      <c r="O520" t="s">
        <v>1450</v>
      </c>
    </row>
    <row r="521" spans="1:15" x14ac:dyDescent="0.35">
      <c r="A521" t="s">
        <v>1451</v>
      </c>
      <c r="B521" t="s">
        <v>1452</v>
      </c>
      <c r="C521" s="1">
        <v>20800000</v>
      </c>
      <c r="D521" s="1">
        <v>19153333</v>
      </c>
      <c r="E521" s="1">
        <v>16553333</v>
      </c>
      <c r="F521" s="7">
        <v>0.92083331730769236</v>
      </c>
      <c r="G521" s="7">
        <v>0.79583331730769236</v>
      </c>
      <c r="H521" s="7" t="b">
        <f>Tabla2[[#This Row],[% Facturado]]=Tabla2[[#This Row],[% Pagado]]</f>
        <v>0</v>
      </c>
      <c r="I521" s="1">
        <v>19153333</v>
      </c>
      <c r="J521">
        <v>19153333</v>
      </c>
      <c r="K521" s="6">
        <f t="shared" si="16"/>
        <v>0.92083331730769236</v>
      </c>
      <c r="L521" s="6">
        <f t="shared" si="17"/>
        <v>0.92083331730769236</v>
      </c>
      <c r="M521" s="11" t="s">
        <v>1841</v>
      </c>
      <c r="N521" s="10" t="s">
        <v>1848</v>
      </c>
      <c r="O521" t="s">
        <v>767</v>
      </c>
    </row>
    <row r="522" spans="1:15" hidden="1" x14ac:dyDescent="0.35">
      <c r="A522" t="s">
        <v>1453</v>
      </c>
      <c r="B522" t="s">
        <v>1454</v>
      </c>
      <c r="C522" s="1">
        <v>32000000</v>
      </c>
      <c r="D522" s="1">
        <v>24800000</v>
      </c>
      <c r="E522" s="1">
        <v>24800000</v>
      </c>
      <c r="F522" s="7">
        <v>0.77500000000000002</v>
      </c>
      <c r="G522" s="7">
        <v>0.77500000000000002</v>
      </c>
      <c r="H522" s="7" t="b">
        <f>Tabla2[[#This Row],[% Facturado]]=Tabla2[[#This Row],[% Pagado]]</f>
        <v>1</v>
      </c>
      <c r="I522" s="1">
        <v>24800000</v>
      </c>
      <c r="J522">
        <v>24800000</v>
      </c>
      <c r="K522" s="6">
        <f t="shared" si="16"/>
        <v>0.77500000000000002</v>
      </c>
      <c r="L522" s="6">
        <f t="shared" si="17"/>
        <v>0.77500000000000002</v>
      </c>
      <c r="M522" s="11" t="s">
        <v>1840</v>
      </c>
      <c r="O522" t="s">
        <v>1455</v>
      </c>
    </row>
    <row r="523" spans="1:15" x14ac:dyDescent="0.35">
      <c r="A523" t="s">
        <v>1456</v>
      </c>
      <c r="B523" t="s">
        <v>1457</v>
      </c>
      <c r="C523" s="1">
        <v>14500000</v>
      </c>
      <c r="D523" s="1">
        <v>8700000</v>
      </c>
      <c r="E523" s="1">
        <v>5800000</v>
      </c>
      <c r="F523" s="7">
        <v>0.6</v>
      </c>
      <c r="G523" s="7">
        <v>0.4</v>
      </c>
      <c r="H523" s="7" t="b">
        <f>Tabla2[[#This Row],[% Facturado]]=Tabla2[[#This Row],[% Pagado]]</f>
        <v>0</v>
      </c>
      <c r="I523" s="1">
        <v>8700000</v>
      </c>
      <c r="J523">
        <v>8700000</v>
      </c>
      <c r="K523" s="6">
        <f t="shared" si="16"/>
        <v>0.6</v>
      </c>
      <c r="L523" s="6">
        <f t="shared" si="17"/>
        <v>0.6</v>
      </c>
      <c r="M523" s="11" t="s">
        <v>1841</v>
      </c>
      <c r="N523" s="10" t="s">
        <v>1848</v>
      </c>
      <c r="O523" t="s">
        <v>62</v>
      </c>
    </row>
    <row r="524" spans="1:15" x14ac:dyDescent="0.35">
      <c r="A524" t="s">
        <v>1458</v>
      </c>
      <c r="B524" t="s">
        <v>1459</v>
      </c>
      <c r="C524" s="1">
        <v>2900000</v>
      </c>
      <c r="D524" s="1">
        <v>1933333</v>
      </c>
      <c r="E524" s="1">
        <v>0</v>
      </c>
      <c r="F524" s="7">
        <v>0.66666655172413791</v>
      </c>
      <c r="G524" s="7">
        <v>0</v>
      </c>
      <c r="H524" s="7" t="b">
        <f>Tabla2[[#This Row],[% Facturado]]=Tabla2[[#This Row],[% Pagado]]</f>
        <v>0</v>
      </c>
      <c r="I524" s="1">
        <v>1933333</v>
      </c>
      <c r="J524">
        <v>1933333</v>
      </c>
      <c r="K524" s="6">
        <f t="shared" si="16"/>
        <v>0.66666655172413791</v>
      </c>
      <c r="L524" s="6">
        <f t="shared" si="17"/>
        <v>0.66666655172413791</v>
      </c>
      <c r="M524" s="11" t="s">
        <v>1841</v>
      </c>
      <c r="N524" s="10" t="s">
        <v>1848</v>
      </c>
      <c r="O524" t="s">
        <v>51</v>
      </c>
    </row>
    <row r="525" spans="1:15" hidden="1" x14ac:dyDescent="0.35">
      <c r="A525" t="s">
        <v>1460</v>
      </c>
      <c r="B525" t="s">
        <v>1461</v>
      </c>
      <c r="C525" s="1">
        <v>22800000</v>
      </c>
      <c r="D525" s="1">
        <v>10070000</v>
      </c>
      <c r="E525" s="1">
        <v>10070000</v>
      </c>
      <c r="F525" s="7">
        <v>0.44166666666666665</v>
      </c>
      <c r="G525" s="7">
        <v>0.44166666666666665</v>
      </c>
      <c r="H525" s="7" t="b">
        <f>Tabla2[[#This Row],[% Facturado]]=Tabla2[[#This Row],[% Pagado]]</f>
        <v>1</v>
      </c>
      <c r="I525" s="1">
        <v>10070000</v>
      </c>
      <c r="J525">
        <v>10070000</v>
      </c>
      <c r="K525" s="6">
        <f t="shared" si="16"/>
        <v>0.44166666666666665</v>
      </c>
      <c r="L525" s="6">
        <f t="shared" si="17"/>
        <v>0.44166666666666665</v>
      </c>
      <c r="M525" s="11" t="s">
        <v>1840</v>
      </c>
      <c r="O525" t="s">
        <v>1462</v>
      </c>
    </row>
    <row r="526" spans="1:15" x14ac:dyDescent="0.35">
      <c r="A526" t="s">
        <v>1463</v>
      </c>
      <c r="B526" t="s">
        <v>1464</v>
      </c>
      <c r="C526" s="1">
        <v>23400000</v>
      </c>
      <c r="D526" s="1">
        <v>22620000</v>
      </c>
      <c r="E526" s="1">
        <v>19500000</v>
      </c>
      <c r="F526" s="7">
        <v>0.96666666666666667</v>
      </c>
      <c r="G526" s="7">
        <v>0.83333333333333337</v>
      </c>
      <c r="H526" s="7" t="b">
        <f>Tabla2[[#This Row],[% Facturado]]=Tabla2[[#This Row],[% Pagado]]</f>
        <v>0</v>
      </c>
      <c r="I526" s="1">
        <v>22620000</v>
      </c>
      <c r="J526">
        <v>22620000</v>
      </c>
      <c r="K526" s="6">
        <f t="shared" si="16"/>
        <v>0.96666666666666667</v>
      </c>
      <c r="L526" s="6">
        <f t="shared" si="17"/>
        <v>0.96666666666666667</v>
      </c>
      <c r="M526" s="11" t="s">
        <v>1841</v>
      </c>
      <c r="N526" s="10" t="s">
        <v>1848</v>
      </c>
      <c r="O526" t="s">
        <v>1465</v>
      </c>
    </row>
    <row r="527" spans="1:15" hidden="1" x14ac:dyDescent="0.35">
      <c r="A527" t="s">
        <v>1466</v>
      </c>
      <c r="B527" t="s">
        <v>1467</v>
      </c>
      <c r="C527" s="1">
        <v>26066666</v>
      </c>
      <c r="D527" s="1">
        <v>25839999</v>
      </c>
      <c r="E527" s="1">
        <v>25839999</v>
      </c>
      <c r="F527" s="7">
        <v>0.99130433481596769</v>
      </c>
      <c r="G527" s="7">
        <v>0.99130433481596769</v>
      </c>
      <c r="H527" s="7" t="b">
        <f>Tabla2[[#This Row],[% Facturado]]=Tabla2[[#This Row],[% Pagado]]</f>
        <v>1</v>
      </c>
      <c r="I527" s="1">
        <v>25839999</v>
      </c>
      <c r="J527">
        <v>25839999</v>
      </c>
      <c r="K527" s="6">
        <f t="shared" si="16"/>
        <v>0.99130433481596769</v>
      </c>
      <c r="L527" s="6">
        <f t="shared" si="17"/>
        <v>0.99130433481596769</v>
      </c>
      <c r="M527" s="11" t="s">
        <v>1840</v>
      </c>
      <c r="O527" t="s">
        <v>429</v>
      </c>
    </row>
    <row r="528" spans="1:15" hidden="1" x14ac:dyDescent="0.35">
      <c r="A528" t="s">
        <v>1468</v>
      </c>
      <c r="B528" t="s">
        <v>1469</v>
      </c>
      <c r="C528" s="1">
        <v>76533333</v>
      </c>
      <c r="D528" s="1">
        <v>71200000</v>
      </c>
      <c r="E528" s="1">
        <v>71200000</v>
      </c>
      <c r="F528" s="7">
        <v>0.93031359290206272</v>
      </c>
      <c r="G528" s="7">
        <v>0.93031359290206272</v>
      </c>
      <c r="H528" s="7" t="b">
        <f>Tabla2[[#This Row],[% Facturado]]=Tabla2[[#This Row],[% Pagado]]</f>
        <v>1</v>
      </c>
      <c r="I528" s="1">
        <v>71200000</v>
      </c>
      <c r="J528">
        <v>71200000</v>
      </c>
      <c r="K528" s="6">
        <f t="shared" si="16"/>
        <v>0.93031359290206272</v>
      </c>
      <c r="L528" s="6">
        <f t="shared" si="17"/>
        <v>0.93031359290206272</v>
      </c>
      <c r="M528" s="11" t="s">
        <v>1840</v>
      </c>
      <c r="O528" t="s">
        <v>1470</v>
      </c>
    </row>
    <row r="529" spans="1:15" hidden="1" x14ac:dyDescent="0.35">
      <c r="A529" t="s">
        <v>1471</v>
      </c>
      <c r="B529" t="s">
        <v>1472</v>
      </c>
      <c r="C529" s="1">
        <v>9613500</v>
      </c>
      <c r="D529" s="1">
        <v>9546400</v>
      </c>
      <c r="E529" s="1">
        <v>9546400</v>
      </c>
      <c r="F529" s="7">
        <v>0.99302023196546518</v>
      </c>
      <c r="G529" s="7">
        <v>0.99302023196546518</v>
      </c>
      <c r="H529" s="7" t="b">
        <f>Tabla2[[#This Row],[% Facturado]]=Tabla2[[#This Row],[% Pagado]]</f>
        <v>1</v>
      </c>
      <c r="I529" s="1">
        <v>9546400</v>
      </c>
      <c r="J529">
        <v>9546400</v>
      </c>
      <c r="K529" s="6">
        <f t="shared" si="16"/>
        <v>0.99302023196546518</v>
      </c>
      <c r="L529" s="6">
        <f t="shared" si="17"/>
        <v>0.99302023196546518</v>
      </c>
      <c r="M529" s="11" t="s">
        <v>1840</v>
      </c>
      <c r="O529" t="s">
        <v>1473</v>
      </c>
    </row>
    <row r="530" spans="1:15" x14ac:dyDescent="0.35">
      <c r="A530" t="s">
        <v>1474</v>
      </c>
      <c r="B530" t="s">
        <v>1475</v>
      </c>
      <c r="C530" s="1">
        <v>38400000</v>
      </c>
      <c r="D530" s="1">
        <v>36640000</v>
      </c>
      <c r="E530" s="1">
        <v>31840000</v>
      </c>
      <c r="F530" s="7">
        <v>0.95416666666666672</v>
      </c>
      <c r="G530" s="7">
        <v>0.82916666666666672</v>
      </c>
      <c r="H530" s="7" t="b">
        <f>Tabla2[[#This Row],[% Facturado]]=Tabla2[[#This Row],[% Pagado]]</f>
        <v>0</v>
      </c>
      <c r="I530" s="1">
        <v>36640000</v>
      </c>
      <c r="J530">
        <v>36640000</v>
      </c>
      <c r="K530" s="6">
        <f t="shared" si="16"/>
        <v>0.95416666666666672</v>
      </c>
      <c r="L530" s="6">
        <f t="shared" si="17"/>
        <v>0.95416666666666672</v>
      </c>
      <c r="M530" s="11" t="s">
        <v>1841</v>
      </c>
      <c r="N530" s="10" t="s">
        <v>1848</v>
      </c>
      <c r="O530" t="s">
        <v>1476</v>
      </c>
    </row>
    <row r="531" spans="1:15" hidden="1" x14ac:dyDescent="0.35">
      <c r="A531" t="s">
        <v>1477</v>
      </c>
      <c r="B531" t="s">
        <v>1478</v>
      </c>
      <c r="C531" s="1">
        <v>83200000</v>
      </c>
      <c r="D531" s="1">
        <v>12133333</v>
      </c>
      <c r="E531" s="1">
        <v>12133333</v>
      </c>
      <c r="F531" s="7">
        <v>0.14583332932692308</v>
      </c>
      <c r="G531" s="7">
        <v>0.14583332932692308</v>
      </c>
      <c r="H531" s="7" t="b">
        <f>Tabla2[[#This Row],[% Facturado]]=Tabla2[[#This Row],[% Pagado]]</f>
        <v>1</v>
      </c>
      <c r="I531" s="1">
        <v>12133333</v>
      </c>
      <c r="J531">
        <v>12133333</v>
      </c>
      <c r="K531" s="6">
        <f t="shared" si="16"/>
        <v>0.14583332932692308</v>
      </c>
      <c r="L531" s="6">
        <f t="shared" si="17"/>
        <v>0.14583332932692308</v>
      </c>
      <c r="M531" s="11" t="s">
        <v>1840</v>
      </c>
      <c r="O531" t="s">
        <v>1479</v>
      </c>
    </row>
    <row r="532" spans="1:15" hidden="1" x14ac:dyDescent="0.35">
      <c r="A532" t="s">
        <v>1480</v>
      </c>
      <c r="B532" t="s">
        <v>1481</v>
      </c>
      <c r="C532" s="1">
        <v>10908000</v>
      </c>
      <c r="D532" s="1">
        <v>10726200</v>
      </c>
      <c r="E532" s="1">
        <v>10726200</v>
      </c>
      <c r="F532" s="7">
        <v>0.98333333333333328</v>
      </c>
      <c r="G532" s="7">
        <v>0.98333333333333328</v>
      </c>
      <c r="H532" s="7" t="b">
        <f>Tabla2[[#This Row],[% Facturado]]=Tabla2[[#This Row],[% Pagado]]</f>
        <v>1</v>
      </c>
      <c r="I532" s="1">
        <v>10726200</v>
      </c>
      <c r="J532">
        <v>10726200</v>
      </c>
      <c r="K532" s="6">
        <f t="shared" si="16"/>
        <v>0.98333333333333328</v>
      </c>
      <c r="L532" s="6">
        <f t="shared" si="17"/>
        <v>0.98333333333333328</v>
      </c>
      <c r="M532" s="11" t="s">
        <v>1840</v>
      </c>
      <c r="O532" t="s">
        <v>1482</v>
      </c>
    </row>
    <row r="533" spans="1:15" hidden="1" x14ac:dyDescent="0.35">
      <c r="A533" t="s">
        <v>1483</v>
      </c>
      <c r="B533" t="s">
        <v>1484</v>
      </c>
      <c r="C533" s="1">
        <v>37500000</v>
      </c>
      <c r="D533" s="1">
        <v>36750000</v>
      </c>
      <c r="E533" s="1">
        <v>36750000</v>
      </c>
      <c r="F533" s="7">
        <v>0.98</v>
      </c>
      <c r="G533" s="7">
        <v>0.98</v>
      </c>
      <c r="H533" s="7" t="b">
        <f>Tabla2[[#This Row],[% Facturado]]=Tabla2[[#This Row],[% Pagado]]</f>
        <v>1</v>
      </c>
      <c r="I533" s="1">
        <v>36750000</v>
      </c>
      <c r="J533">
        <v>36750000</v>
      </c>
      <c r="K533" s="6">
        <f t="shared" si="16"/>
        <v>0.98</v>
      </c>
      <c r="L533" s="6">
        <f t="shared" si="17"/>
        <v>0.98</v>
      </c>
      <c r="M533" s="11" t="s">
        <v>1840</v>
      </c>
      <c r="O533" t="s">
        <v>1485</v>
      </c>
    </row>
    <row r="534" spans="1:15" x14ac:dyDescent="0.35">
      <c r="A534" t="s">
        <v>1486</v>
      </c>
      <c r="B534" t="s">
        <v>1487</v>
      </c>
      <c r="C534" s="1">
        <v>26003333</v>
      </c>
      <c r="D534" s="1">
        <v>25283333</v>
      </c>
      <c r="E534" s="1">
        <v>22383333</v>
      </c>
      <c r="F534" s="7">
        <v>0.97231124179350392</v>
      </c>
      <c r="G534" s="7">
        <v>0.86078707679511701</v>
      </c>
      <c r="H534" s="7" t="b">
        <f>Tabla2[[#This Row],[% Facturado]]=Tabla2[[#This Row],[% Pagado]]</f>
        <v>0</v>
      </c>
      <c r="I534" s="1">
        <v>25283333</v>
      </c>
      <c r="J534">
        <v>25283333</v>
      </c>
      <c r="K534" s="6">
        <f t="shared" si="16"/>
        <v>0.97231124179350392</v>
      </c>
      <c r="L534" s="6">
        <f t="shared" si="17"/>
        <v>0.97231124179350392</v>
      </c>
      <c r="M534" s="11" t="s">
        <v>1841</v>
      </c>
      <c r="N534" s="10" t="s">
        <v>1848</v>
      </c>
      <c r="O534" t="s">
        <v>819</v>
      </c>
    </row>
    <row r="535" spans="1:15" hidden="1" x14ac:dyDescent="0.35">
      <c r="A535" t="s">
        <v>1488</v>
      </c>
      <c r="B535" t="s">
        <v>1489</v>
      </c>
      <c r="C535" s="1">
        <v>28033333</v>
      </c>
      <c r="D535" s="1">
        <v>26100000</v>
      </c>
      <c r="E535" s="1">
        <v>26100000</v>
      </c>
      <c r="F535" s="7">
        <v>0.93103449382918546</v>
      </c>
      <c r="G535" s="7">
        <v>0.93103449382918546</v>
      </c>
      <c r="H535" s="7" t="b">
        <f>Tabla2[[#This Row],[% Facturado]]=Tabla2[[#This Row],[% Pagado]]</f>
        <v>1</v>
      </c>
      <c r="I535" s="1">
        <v>26100000</v>
      </c>
      <c r="J535">
        <v>26100000</v>
      </c>
      <c r="K535" s="6">
        <f t="shared" si="16"/>
        <v>0.93103449382918546</v>
      </c>
      <c r="L535" s="6">
        <f t="shared" si="17"/>
        <v>0.93103449382918546</v>
      </c>
      <c r="M535" s="11" t="s">
        <v>1840</v>
      </c>
      <c r="O535" t="s">
        <v>88</v>
      </c>
    </row>
    <row r="536" spans="1:15" hidden="1" x14ac:dyDescent="0.35">
      <c r="A536" t="s">
        <v>1490</v>
      </c>
      <c r="B536" t="s">
        <v>1491</v>
      </c>
      <c r="C536" s="1">
        <v>9583333</v>
      </c>
      <c r="D536" s="1">
        <v>9500000</v>
      </c>
      <c r="E536" s="1">
        <v>9500000</v>
      </c>
      <c r="F536" s="7">
        <v>0.99130438230623941</v>
      </c>
      <c r="G536" s="7">
        <v>0.99130438230623941</v>
      </c>
      <c r="H536" s="7" t="b">
        <f>Tabla2[[#This Row],[% Facturado]]=Tabla2[[#This Row],[% Pagado]]</f>
        <v>1</v>
      </c>
      <c r="I536" s="1">
        <v>9500000</v>
      </c>
      <c r="J536">
        <v>9500000</v>
      </c>
      <c r="K536" s="6">
        <f t="shared" si="16"/>
        <v>0.99130438230623941</v>
      </c>
      <c r="L536" s="6">
        <f t="shared" si="17"/>
        <v>0.99130438230623941</v>
      </c>
      <c r="M536" s="11" t="s">
        <v>1840</v>
      </c>
      <c r="O536" t="s">
        <v>347</v>
      </c>
    </row>
    <row r="537" spans="1:15" x14ac:dyDescent="0.35">
      <c r="A537" t="s">
        <v>1492</v>
      </c>
      <c r="B537" t="s">
        <v>1493</v>
      </c>
      <c r="C537" s="1">
        <v>75026667</v>
      </c>
      <c r="D537" s="1">
        <v>75026666</v>
      </c>
      <c r="E537" s="1">
        <v>68226666</v>
      </c>
      <c r="F537" s="7">
        <v>0.99999998667140577</v>
      </c>
      <c r="G537" s="7">
        <v>0.90936554598646901</v>
      </c>
      <c r="H537" s="7" t="b">
        <f>Tabla2[[#This Row],[% Facturado]]=Tabla2[[#This Row],[% Pagado]]</f>
        <v>0</v>
      </c>
      <c r="I537" s="1">
        <v>75026666</v>
      </c>
      <c r="J537">
        <v>75026666</v>
      </c>
      <c r="K537" s="6">
        <f t="shared" si="16"/>
        <v>0.99999998667140577</v>
      </c>
      <c r="L537" s="6">
        <f t="shared" si="17"/>
        <v>0.99999998667140577</v>
      </c>
      <c r="M537" s="11" t="s">
        <v>1841</v>
      </c>
      <c r="N537" s="10" t="s">
        <v>1848</v>
      </c>
      <c r="O537" t="s">
        <v>1494</v>
      </c>
    </row>
    <row r="538" spans="1:15" hidden="1" x14ac:dyDescent="0.35">
      <c r="A538" t="s">
        <v>1495</v>
      </c>
      <c r="B538" t="s">
        <v>1496</v>
      </c>
      <c r="C538" s="1">
        <v>24000000</v>
      </c>
      <c r="D538" s="1">
        <v>14240000</v>
      </c>
      <c r="E538" s="1">
        <v>14240000</v>
      </c>
      <c r="F538" s="7">
        <v>0.59333333333333338</v>
      </c>
      <c r="G538" s="7">
        <v>0.59333333333333338</v>
      </c>
      <c r="H538" s="7" t="b">
        <f>Tabla2[[#This Row],[% Facturado]]=Tabla2[[#This Row],[% Pagado]]</f>
        <v>1</v>
      </c>
      <c r="I538" s="1">
        <v>14240000</v>
      </c>
      <c r="J538">
        <v>14240000</v>
      </c>
      <c r="K538" s="6">
        <f t="shared" si="16"/>
        <v>0.59333333333333338</v>
      </c>
      <c r="L538" s="6">
        <f t="shared" si="17"/>
        <v>0.59333333333333338</v>
      </c>
      <c r="M538" s="11" t="s">
        <v>1840</v>
      </c>
      <c r="O538" t="s">
        <v>1349</v>
      </c>
    </row>
    <row r="539" spans="1:15" x14ac:dyDescent="0.35">
      <c r="A539" t="s">
        <v>1497</v>
      </c>
      <c r="B539" t="s">
        <v>1498</v>
      </c>
      <c r="C539" s="1">
        <v>9583333</v>
      </c>
      <c r="D539" s="1">
        <v>9500000</v>
      </c>
      <c r="E539" s="1">
        <v>8750000</v>
      </c>
      <c r="F539" s="7">
        <v>0.99130438230623941</v>
      </c>
      <c r="G539" s="7">
        <v>0.91304351001890471</v>
      </c>
      <c r="H539" s="7" t="b">
        <f>Tabla2[[#This Row],[% Facturado]]=Tabla2[[#This Row],[% Pagado]]</f>
        <v>0</v>
      </c>
      <c r="I539" s="1">
        <v>9500000</v>
      </c>
      <c r="J539">
        <v>9500000</v>
      </c>
      <c r="K539" s="6">
        <f t="shared" si="16"/>
        <v>0.99130438230623941</v>
      </c>
      <c r="L539" s="6">
        <f t="shared" si="17"/>
        <v>0.99130438230623941</v>
      </c>
      <c r="M539" s="11" t="s">
        <v>1841</v>
      </c>
      <c r="N539" s="10" t="s">
        <v>1848</v>
      </c>
      <c r="O539" t="s">
        <v>347</v>
      </c>
    </row>
    <row r="540" spans="1:15" x14ac:dyDescent="0.35">
      <c r="A540" t="s">
        <v>1499</v>
      </c>
      <c r="B540" t="s">
        <v>1500</v>
      </c>
      <c r="C540" s="1">
        <v>26066666</v>
      </c>
      <c r="D540" s="1">
        <v>25840000</v>
      </c>
      <c r="E540" s="1">
        <v>13600000</v>
      </c>
      <c r="F540" s="7">
        <v>0.99130437317914</v>
      </c>
      <c r="G540" s="7">
        <v>0.52173914377849473</v>
      </c>
      <c r="H540" s="7" t="b">
        <f>Tabla2[[#This Row],[% Facturado]]=Tabla2[[#This Row],[% Pagado]]</f>
        <v>0</v>
      </c>
      <c r="I540" s="1">
        <v>25840000</v>
      </c>
      <c r="J540">
        <v>25840000</v>
      </c>
      <c r="K540" s="6">
        <f t="shared" si="16"/>
        <v>0.99130437317914</v>
      </c>
      <c r="L540" s="6">
        <f t="shared" si="17"/>
        <v>0.99130437317914</v>
      </c>
      <c r="M540" s="11" t="s">
        <v>1841</v>
      </c>
      <c r="N540" s="10" t="s">
        <v>1848</v>
      </c>
      <c r="O540" t="s">
        <v>197</v>
      </c>
    </row>
    <row r="541" spans="1:15" x14ac:dyDescent="0.35">
      <c r="A541" t="s">
        <v>1501</v>
      </c>
      <c r="B541" t="s">
        <v>1502</v>
      </c>
      <c r="C541" s="1">
        <v>7920000</v>
      </c>
      <c r="D541" s="1">
        <v>7128000</v>
      </c>
      <c r="E541" s="1">
        <v>3696000</v>
      </c>
      <c r="F541" s="7">
        <v>0.9</v>
      </c>
      <c r="G541" s="7">
        <v>0.46666666666666667</v>
      </c>
      <c r="H541" s="7" t="b">
        <f>Tabla2[[#This Row],[% Facturado]]=Tabla2[[#This Row],[% Pagado]]</f>
        <v>0</v>
      </c>
      <c r="I541" s="1">
        <v>7128000</v>
      </c>
      <c r="J541">
        <v>7128000</v>
      </c>
      <c r="K541" s="6">
        <f t="shared" si="16"/>
        <v>0.9</v>
      </c>
      <c r="L541" s="6">
        <f t="shared" si="17"/>
        <v>0.9</v>
      </c>
      <c r="M541" s="11" t="s">
        <v>1841</v>
      </c>
      <c r="N541" s="10" t="s">
        <v>1848</v>
      </c>
      <c r="O541" t="s">
        <v>1503</v>
      </c>
    </row>
    <row r="542" spans="1:15" hidden="1" x14ac:dyDescent="0.35">
      <c r="A542" t="s">
        <v>1504</v>
      </c>
      <c r="B542" t="s">
        <v>1505</v>
      </c>
      <c r="C542" s="1">
        <v>13520000</v>
      </c>
      <c r="D542" s="1">
        <v>12731333</v>
      </c>
      <c r="E542" s="1">
        <v>12731333</v>
      </c>
      <c r="F542" s="7">
        <v>0.94166664201183437</v>
      </c>
      <c r="G542" s="7">
        <v>0.94166664201183437</v>
      </c>
      <c r="H542" s="7" t="b">
        <f>Tabla2[[#This Row],[% Facturado]]=Tabla2[[#This Row],[% Pagado]]</f>
        <v>1</v>
      </c>
      <c r="I542" s="1">
        <v>12731333</v>
      </c>
      <c r="J542">
        <v>12731333</v>
      </c>
      <c r="K542" s="6">
        <f t="shared" si="16"/>
        <v>0.94166664201183437</v>
      </c>
      <c r="L542" s="6">
        <f t="shared" si="17"/>
        <v>0.94166664201183437</v>
      </c>
      <c r="M542" s="11" t="s">
        <v>1840</v>
      </c>
      <c r="O542" t="s">
        <v>1506</v>
      </c>
    </row>
    <row r="543" spans="1:15" x14ac:dyDescent="0.35">
      <c r="A543" t="s">
        <v>1507</v>
      </c>
      <c r="B543" t="s">
        <v>1508</v>
      </c>
      <c r="C543" s="1">
        <v>27200000</v>
      </c>
      <c r="D543" s="1">
        <v>24706667</v>
      </c>
      <c r="E543" s="1">
        <v>17906667</v>
      </c>
      <c r="F543" s="7">
        <v>0.90833334558823531</v>
      </c>
      <c r="G543" s="7">
        <v>0.65833334558823531</v>
      </c>
      <c r="H543" s="7" t="b">
        <f>Tabla2[[#This Row],[% Facturado]]=Tabla2[[#This Row],[% Pagado]]</f>
        <v>0</v>
      </c>
      <c r="I543" s="1">
        <v>24706667</v>
      </c>
      <c r="J543">
        <v>24706667</v>
      </c>
      <c r="K543" s="6">
        <f t="shared" si="16"/>
        <v>0.90833334558823531</v>
      </c>
      <c r="L543" s="6">
        <f t="shared" si="17"/>
        <v>0.90833334558823531</v>
      </c>
      <c r="M543" s="11" t="s">
        <v>1841</v>
      </c>
      <c r="N543" s="10" t="s">
        <v>1848</v>
      </c>
      <c r="O543" t="s">
        <v>1509</v>
      </c>
    </row>
    <row r="544" spans="1:15" x14ac:dyDescent="0.35">
      <c r="A544" t="s">
        <v>1510</v>
      </c>
      <c r="B544" t="s">
        <v>1511</v>
      </c>
      <c r="C544" s="1">
        <v>1142351380</v>
      </c>
      <c r="D544" s="1">
        <v>1025893722</v>
      </c>
      <c r="E544" s="1">
        <v>0</v>
      </c>
      <c r="F544" s="7">
        <v>0.89805443400436036</v>
      </c>
      <c r="G544" s="7">
        <v>0</v>
      </c>
      <c r="H544" s="7" t="b">
        <f>Tabla2[[#This Row],[% Facturado]]=Tabla2[[#This Row],[% Pagado]]</f>
        <v>0</v>
      </c>
      <c r="I544" s="1">
        <v>1025893722</v>
      </c>
      <c r="J544">
        <v>1025893722</v>
      </c>
      <c r="K544" s="6">
        <f t="shared" si="16"/>
        <v>0.89805443400436036</v>
      </c>
      <c r="L544" s="6">
        <f t="shared" si="17"/>
        <v>0.89805443400436036</v>
      </c>
      <c r="M544" s="11" t="s">
        <v>1841</v>
      </c>
      <c r="N544" s="10" t="s">
        <v>1848</v>
      </c>
      <c r="O544" t="s">
        <v>1512</v>
      </c>
    </row>
    <row r="545" spans="1:15" x14ac:dyDescent="0.35">
      <c r="A545" t="s">
        <v>1513</v>
      </c>
      <c r="B545" t="s">
        <v>1514</v>
      </c>
      <c r="C545" s="1">
        <v>65733333</v>
      </c>
      <c r="D545" s="1">
        <v>63919999</v>
      </c>
      <c r="E545" s="1">
        <v>58026666</v>
      </c>
      <c r="F545" s="7">
        <v>0.97241378282157087</v>
      </c>
      <c r="G545" s="7">
        <v>0.88275861502413089</v>
      </c>
      <c r="H545" s="7" t="b">
        <f>Tabla2[[#This Row],[% Facturado]]=Tabla2[[#This Row],[% Pagado]]</f>
        <v>0</v>
      </c>
      <c r="I545" s="1">
        <v>63919999</v>
      </c>
      <c r="J545">
        <v>63919999</v>
      </c>
      <c r="K545" s="6">
        <f t="shared" si="16"/>
        <v>0.97241378282157087</v>
      </c>
      <c r="L545" s="6">
        <f t="shared" si="17"/>
        <v>0.97241378282157087</v>
      </c>
      <c r="M545" s="11" t="s">
        <v>1841</v>
      </c>
      <c r="N545" s="10" t="s">
        <v>1848</v>
      </c>
      <c r="O545" t="s">
        <v>1515</v>
      </c>
    </row>
    <row r="546" spans="1:15" x14ac:dyDescent="0.35">
      <c r="A546" t="s">
        <v>1516</v>
      </c>
      <c r="B546" t="s">
        <v>1517</v>
      </c>
      <c r="C546" s="1">
        <v>2000000000</v>
      </c>
      <c r="D546" s="1">
        <v>1999998780</v>
      </c>
      <c r="E546" s="1">
        <v>1891339962</v>
      </c>
      <c r="F546" s="7">
        <v>0.99999939000000004</v>
      </c>
      <c r="G546" s="7">
        <v>0.94566998099999999</v>
      </c>
      <c r="H546" s="7" t="b">
        <f>Tabla2[[#This Row],[% Facturado]]=Tabla2[[#This Row],[% Pagado]]</f>
        <v>0</v>
      </c>
      <c r="I546" s="1">
        <v>1999998780</v>
      </c>
      <c r="J546">
        <v>1999998780</v>
      </c>
      <c r="K546" s="6">
        <f t="shared" ref="K546:K608" si="18">I546/C546</f>
        <v>0.99999939000000004</v>
      </c>
      <c r="L546" s="6">
        <f t="shared" ref="L546:L608" si="19">J546/C546</f>
        <v>0.99999939000000004</v>
      </c>
      <c r="M546" s="11" t="s">
        <v>1841</v>
      </c>
      <c r="N546" s="10" t="s">
        <v>1848</v>
      </c>
      <c r="O546" t="s">
        <v>1518</v>
      </c>
    </row>
    <row r="547" spans="1:15" hidden="1" x14ac:dyDescent="0.35">
      <c r="A547" t="s">
        <v>1519</v>
      </c>
      <c r="B547" t="s">
        <v>1520</v>
      </c>
      <c r="C547" s="1">
        <v>45833334</v>
      </c>
      <c r="D547" s="1">
        <v>39966666</v>
      </c>
      <c r="E547" s="1">
        <v>39966666</v>
      </c>
      <c r="F547" s="7">
        <v>0.87199997277090946</v>
      </c>
      <c r="G547" s="7">
        <v>0.87199997277090946</v>
      </c>
      <c r="H547" s="7" t="b">
        <f>Tabla2[[#This Row],[% Facturado]]=Tabla2[[#This Row],[% Pagado]]</f>
        <v>1</v>
      </c>
      <c r="I547" s="1">
        <v>39966666</v>
      </c>
      <c r="J547">
        <v>39966666</v>
      </c>
      <c r="K547" s="6">
        <f t="shared" si="18"/>
        <v>0.87199997277090946</v>
      </c>
      <c r="L547" s="6">
        <f t="shared" si="19"/>
        <v>0.87199997277090946</v>
      </c>
      <c r="M547" s="11" t="s">
        <v>1840</v>
      </c>
      <c r="O547" t="s">
        <v>228</v>
      </c>
    </row>
    <row r="548" spans="1:15" x14ac:dyDescent="0.35">
      <c r="A548" t="s">
        <v>1521</v>
      </c>
      <c r="B548" t="s">
        <v>1522</v>
      </c>
      <c r="C548" s="1">
        <v>23200000</v>
      </c>
      <c r="D548" s="1">
        <v>2126666</v>
      </c>
      <c r="E548" s="1">
        <v>193333</v>
      </c>
      <c r="F548" s="7">
        <v>9.1666637931034481E-2</v>
      </c>
      <c r="G548" s="7">
        <v>8.3333189655172418E-3</v>
      </c>
      <c r="H548" s="7" t="b">
        <f>Tabla2[[#This Row],[% Facturado]]=Tabla2[[#This Row],[% Pagado]]</f>
        <v>0</v>
      </c>
      <c r="I548" s="1">
        <v>2126666</v>
      </c>
      <c r="J548">
        <v>2126666</v>
      </c>
      <c r="K548" s="6">
        <f t="shared" si="18"/>
        <v>9.1666637931034481E-2</v>
      </c>
      <c r="L548" s="6">
        <f t="shared" si="19"/>
        <v>9.1666637931034481E-2</v>
      </c>
      <c r="M548" s="11" t="s">
        <v>1841</v>
      </c>
      <c r="N548" s="10" t="s">
        <v>1848</v>
      </c>
      <c r="O548" t="s">
        <v>211</v>
      </c>
    </row>
    <row r="549" spans="1:15" hidden="1" x14ac:dyDescent="0.35">
      <c r="A549" t="s">
        <v>1523</v>
      </c>
      <c r="B549" t="s">
        <v>1524</v>
      </c>
      <c r="C549" s="1">
        <v>22800000</v>
      </c>
      <c r="D549" s="1">
        <v>12440000</v>
      </c>
      <c r="E549" s="1">
        <v>12440000</v>
      </c>
      <c r="F549" s="7">
        <v>0.54561403508771933</v>
      </c>
      <c r="G549" s="7">
        <v>0.54561403508771933</v>
      </c>
      <c r="H549" s="7" t="b">
        <f>Tabla2[[#This Row],[% Facturado]]=Tabla2[[#This Row],[% Pagado]]</f>
        <v>1</v>
      </c>
      <c r="I549" s="1">
        <v>12440000</v>
      </c>
      <c r="J549">
        <v>12440000</v>
      </c>
      <c r="K549" s="6">
        <f t="shared" si="18"/>
        <v>0.54561403508771933</v>
      </c>
      <c r="L549" s="6">
        <f t="shared" si="19"/>
        <v>0.54561403508771933</v>
      </c>
      <c r="M549" s="11" t="s">
        <v>1840</v>
      </c>
      <c r="O549" t="s">
        <v>1462</v>
      </c>
    </row>
    <row r="550" spans="1:15" hidden="1" x14ac:dyDescent="0.35">
      <c r="A550" t="s">
        <v>1525</v>
      </c>
      <c r="B550" t="s">
        <v>1526</v>
      </c>
      <c r="C550" s="1">
        <v>21850000</v>
      </c>
      <c r="D550" s="1">
        <v>21470000</v>
      </c>
      <c r="E550" s="1">
        <v>21470000</v>
      </c>
      <c r="F550" s="7">
        <v>0.9826086956521739</v>
      </c>
      <c r="G550" s="7">
        <v>0.9826086956521739</v>
      </c>
      <c r="H550" s="7" t="b">
        <f>Tabla2[[#This Row],[% Facturado]]=Tabla2[[#This Row],[% Pagado]]</f>
        <v>1</v>
      </c>
      <c r="I550" s="1">
        <v>21470000</v>
      </c>
      <c r="J550">
        <v>21470000</v>
      </c>
      <c r="K550" s="6">
        <f t="shared" si="18"/>
        <v>0.9826086956521739</v>
      </c>
      <c r="L550" s="6">
        <f t="shared" si="19"/>
        <v>0.9826086956521739</v>
      </c>
      <c r="M550" s="11" t="s">
        <v>1840</v>
      </c>
      <c r="O550" t="s">
        <v>496</v>
      </c>
    </row>
    <row r="551" spans="1:15" x14ac:dyDescent="0.35">
      <c r="A551" t="s">
        <v>1527</v>
      </c>
      <c r="B551" t="s">
        <v>1528</v>
      </c>
      <c r="C551" s="1">
        <v>51516667</v>
      </c>
      <c r="D551" s="1">
        <v>37400000</v>
      </c>
      <c r="E551" s="1">
        <v>29883333</v>
      </c>
      <c r="F551" s="7">
        <v>0.72597864298946202</v>
      </c>
      <c r="G551" s="7">
        <v>0.58007116415353499</v>
      </c>
      <c r="H551" s="7" t="b">
        <f>Tabla2[[#This Row],[% Facturado]]=Tabla2[[#This Row],[% Pagado]]</f>
        <v>0</v>
      </c>
      <c r="I551" s="1">
        <v>37400000</v>
      </c>
      <c r="J551">
        <v>37400000</v>
      </c>
      <c r="K551" s="6">
        <f t="shared" si="18"/>
        <v>0.72597864298946202</v>
      </c>
      <c r="L551" s="6">
        <f t="shared" si="19"/>
        <v>0.72597864298946202</v>
      </c>
      <c r="M551" s="11" t="s">
        <v>1841</v>
      </c>
      <c r="N551" s="10" t="s">
        <v>1848</v>
      </c>
      <c r="O551" t="s">
        <v>1529</v>
      </c>
    </row>
    <row r="552" spans="1:15" x14ac:dyDescent="0.35">
      <c r="A552" t="s">
        <v>1530</v>
      </c>
      <c r="B552" t="s">
        <v>1531</v>
      </c>
      <c r="C552" s="1">
        <v>27066667</v>
      </c>
      <c r="D552" s="1">
        <v>24166667</v>
      </c>
      <c r="E552" s="1">
        <v>18366667</v>
      </c>
      <c r="F552" s="7">
        <v>0.8928571441766362</v>
      </c>
      <c r="G552" s="7">
        <v>0.67857143252990848</v>
      </c>
      <c r="H552" s="7" t="b">
        <f>Tabla2[[#This Row],[% Facturado]]=Tabla2[[#This Row],[% Pagado]]</f>
        <v>0</v>
      </c>
      <c r="I552" s="1">
        <v>24166667</v>
      </c>
      <c r="J552">
        <v>24166667</v>
      </c>
      <c r="K552" s="6">
        <f t="shared" si="18"/>
        <v>0.8928571441766362</v>
      </c>
      <c r="L552" s="6">
        <f t="shared" si="19"/>
        <v>0.8928571441766362</v>
      </c>
      <c r="M552" s="11" t="s">
        <v>1841</v>
      </c>
      <c r="N552" s="10" t="s">
        <v>1848</v>
      </c>
      <c r="O552" t="s">
        <v>109</v>
      </c>
    </row>
    <row r="553" spans="1:15" hidden="1" x14ac:dyDescent="0.35">
      <c r="A553" t="s">
        <v>1532</v>
      </c>
      <c r="B553" t="s">
        <v>1533</v>
      </c>
      <c r="C553" s="1">
        <v>20891667</v>
      </c>
      <c r="D553" s="1">
        <v>20710000</v>
      </c>
      <c r="E553" s="1">
        <v>20710000</v>
      </c>
      <c r="F553" s="7">
        <v>0.99130433200950407</v>
      </c>
      <c r="G553" s="7">
        <v>0.99130433200950407</v>
      </c>
      <c r="H553" s="7" t="b">
        <f>Tabla2[[#This Row],[% Facturado]]=Tabla2[[#This Row],[% Pagado]]</f>
        <v>1</v>
      </c>
      <c r="I553" s="1">
        <v>20710000</v>
      </c>
      <c r="J553">
        <v>20710000</v>
      </c>
      <c r="K553" s="6">
        <f t="shared" si="18"/>
        <v>0.99130433200950407</v>
      </c>
      <c r="L553" s="6">
        <f t="shared" si="19"/>
        <v>0.99130433200950407</v>
      </c>
      <c r="M553" s="11" t="s">
        <v>1840</v>
      </c>
      <c r="O553" t="s">
        <v>1369</v>
      </c>
    </row>
    <row r="554" spans="1:15" x14ac:dyDescent="0.35">
      <c r="A554" t="s">
        <v>1534</v>
      </c>
      <c r="B554" t="s">
        <v>1535</v>
      </c>
      <c r="C554" s="1">
        <v>68226667</v>
      </c>
      <c r="D554" s="1">
        <v>68226666</v>
      </c>
      <c r="E554" s="1">
        <v>47826666</v>
      </c>
      <c r="F554" s="7">
        <v>0.99999998534297452</v>
      </c>
      <c r="G554" s="7">
        <v>0.70099666454467136</v>
      </c>
      <c r="H554" s="7" t="b">
        <f>Tabla2[[#This Row],[% Facturado]]=Tabla2[[#This Row],[% Pagado]]</f>
        <v>0</v>
      </c>
      <c r="I554" s="1">
        <v>68226666</v>
      </c>
      <c r="J554">
        <v>68226666</v>
      </c>
      <c r="K554" s="6">
        <f t="shared" si="18"/>
        <v>0.99999998534297452</v>
      </c>
      <c r="L554" s="6">
        <f t="shared" si="19"/>
        <v>0.99999998534297452</v>
      </c>
      <c r="M554" s="11" t="s">
        <v>1841</v>
      </c>
      <c r="N554" s="10" t="s">
        <v>1848</v>
      </c>
      <c r="O554" t="s">
        <v>1400</v>
      </c>
    </row>
    <row r="555" spans="1:15" x14ac:dyDescent="0.35">
      <c r="A555" t="s">
        <v>1536</v>
      </c>
      <c r="B555" t="s">
        <v>1537</v>
      </c>
      <c r="C555" s="1">
        <v>9583333</v>
      </c>
      <c r="D555" s="1">
        <v>8333333</v>
      </c>
      <c r="E555" s="1">
        <v>5000000</v>
      </c>
      <c r="F555" s="7">
        <v>0.86956521285444222</v>
      </c>
      <c r="G555" s="7">
        <v>0.52173914858223125</v>
      </c>
      <c r="H555" s="7" t="b">
        <f>Tabla2[[#This Row],[% Facturado]]=Tabla2[[#This Row],[% Pagado]]</f>
        <v>0</v>
      </c>
      <c r="I555" s="1">
        <v>8333333</v>
      </c>
      <c r="J555">
        <v>8333333</v>
      </c>
      <c r="K555" s="6">
        <f t="shared" si="18"/>
        <v>0.86956521285444222</v>
      </c>
      <c r="L555" s="6">
        <f t="shared" si="19"/>
        <v>0.86956521285444222</v>
      </c>
      <c r="M555" s="11" t="s">
        <v>1841</v>
      </c>
      <c r="N555" s="10" t="s">
        <v>1848</v>
      </c>
      <c r="O555" t="s">
        <v>410</v>
      </c>
    </row>
    <row r="556" spans="1:15" x14ac:dyDescent="0.35">
      <c r="A556" t="s">
        <v>1538</v>
      </c>
      <c r="B556" t="s">
        <v>1539</v>
      </c>
      <c r="C556" s="1">
        <v>61520000</v>
      </c>
      <c r="D556" s="1">
        <v>59725667</v>
      </c>
      <c r="E556" s="1">
        <v>52035667</v>
      </c>
      <c r="F556" s="7">
        <v>0.97083333875162547</v>
      </c>
      <c r="G556" s="7">
        <v>0.84583333875162547</v>
      </c>
      <c r="H556" s="7" t="b">
        <f>Tabla2[[#This Row],[% Facturado]]=Tabla2[[#This Row],[% Pagado]]</f>
        <v>0</v>
      </c>
      <c r="I556" s="1">
        <v>59725667</v>
      </c>
      <c r="J556">
        <v>59725667</v>
      </c>
      <c r="K556" s="6">
        <f t="shared" si="18"/>
        <v>0.97083333875162547</v>
      </c>
      <c r="L556" s="6">
        <f t="shared" si="19"/>
        <v>0.97083333875162547</v>
      </c>
      <c r="M556" s="11" t="s">
        <v>1841</v>
      </c>
      <c r="N556" s="10" t="s">
        <v>1848</v>
      </c>
      <c r="O556" t="s">
        <v>1540</v>
      </c>
    </row>
    <row r="557" spans="1:15" hidden="1" x14ac:dyDescent="0.35">
      <c r="A557" t="s">
        <v>1541</v>
      </c>
      <c r="B557" t="s">
        <v>1542</v>
      </c>
      <c r="C557" s="1">
        <v>33733333</v>
      </c>
      <c r="D557" s="1">
        <v>19066666</v>
      </c>
      <c r="E557" s="1">
        <v>19066666</v>
      </c>
      <c r="F557" s="7">
        <v>0.56521737712665387</v>
      </c>
      <c r="G557" s="7">
        <v>0.56521737712665387</v>
      </c>
      <c r="H557" s="7" t="b">
        <f>Tabla2[[#This Row],[% Facturado]]=Tabla2[[#This Row],[% Pagado]]</f>
        <v>1</v>
      </c>
      <c r="I557" s="1">
        <v>19066666</v>
      </c>
      <c r="J557">
        <v>19066666</v>
      </c>
      <c r="K557" s="6">
        <f t="shared" si="18"/>
        <v>0.56521737712665387</v>
      </c>
      <c r="L557" s="6">
        <f t="shared" si="19"/>
        <v>0.56521737712665387</v>
      </c>
      <c r="M557" s="11" t="s">
        <v>1840</v>
      </c>
      <c r="O557" t="s">
        <v>136</v>
      </c>
    </row>
    <row r="558" spans="1:15" hidden="1" x14ac:dyDescent="0.35">
      <c r="A558" t="s">
        <v>1543</v>
      </c>
      <c r="B558" t="s">
        <v>1544</v>
      </c>
      <c r="C558" s="1">
        <v>11520000</v>
      </c>
      <c r="D558" s="1">
        <v>11040000</v>
      </c>
      <c r="E558" s="1">
        <v>11040000</v>
      </c>
      <c r="F558" s="7">
        <v>0.95833333333333337</v>
      </c>
      <c r="G558" s="7">
        <v>0.95833333333333337</v>
      </c>
      <c r="H558" s="7" t="b">
        <f>Tabla2[[#This Row],[% Facturado]]=Tabla2[[#This Row],[% Pagado]]</f>
        <v>1</v>
      </c>
      <c r="I558" s="1">
        <v>11040000</v>
      </c>
      <c r="J558">
        <v>11040000</v>
      </c>
      <c r="K558" s="6">
        <f t="shared" si="18"/>
        <v>0.95833333333333337</v>
      </c>
      <c r="L558" s="6">
        <f t="shared" si="19"/>
        <v>0.95833333333333337</v>
      </c>
      <c r="M558" s="11" t="s">
        <v>1840</v>
      </c>
      <c r="O558" t="s">
        <v>1545</v>
      </c>
    </row>
    <row r="559" spans="1:15" x14ac:dyDescent="0.35">
      <c r="A559" t="s">
        <v>1546</v>
      </c>
      <c r="B559" t="s">
        <v>1547</v>
      </c>
      <c r="C559" s="1">
        <v>44000000</v>
      </c>
      <c r="D559" s="1">
        <v>40516667</v>
      </c>
      <c r="E559" s="1">
        <v>35016667</v>
      </c>
      <c r="F559" s="7">
        <v>0.92083334090909086</v>
      </c>
      <c r="G559" s="7">
        <v>0.79583334090909086</v>
      </c>
      <c r="H559" s="7" t="b">
        <f>Tabla2[[#This Row],[% Facturado]]=Tabla2[[#This Row],[% Pagado]]</f>
        <v>0</v>
      </c>
      <c r="I559" s="1">
        <v>40516667</v>
      </c>
      <c r="J559">
        <v>40516667</v>
      </c>
      <c r="K559" s="6">
        <f t="shared" si="18"/>
        <v>0.92083334090909086</v>
      </c>
      <c r="L559" s="6">
        <f t="shared" si="19"/>
        <v>0.92083334090909086</v>
      </c>
      <c r="M559" s="11" t="s">
        <v>1841</v>
      </c>
      <c r="N559" s="10" t="s">
        <v>1848</v>
      </c>
      <c r="O559" t="s">
        <v>1548</v>
      </c>
    </row>
    <row r="560" spans="1:15" hidden="1" x14ac:dyDescent="0.35">
      <c r="A560" t="s">
        <v>1549</v>
      </c>
      <c r="B560" t="s">
        <v>1550</v>
      </c>
      <c r="C560" s="1">
        <v>34400000</v>
      </c>
      <c r="D560" s="1">
        <v>27950000</v>
      </c>
      <c r="E560" s="1">
        <v>27950000</v>
      </c>
      <c r="F560" s="7">
        <v>0.8125</v>
      </c>
      <c r="G560" s="7">
        <v>0.8125</v>
      </c>
      <c r="H560" s="7" t="b">
        <f>Tabla2[[#This Row],[% Facturado]]=Tabla2[[#This Row],[% Pagado]]</f>
        <v>1</v>
      </c>
      <c r="I560" s="1">
        <v>27950000</v>
      </c>
      <c r="J560">
        <v>27950000</v>
      </c>
      <c r="K560" s="6">
        <f t="shared" si="18"/>
        <v>0.8125</v>
      </c>
      <c r="L560" s="6">
        <f t="shared" si="19"/>
        <v>0.8125</v>
      </c>
      <c r="M560" s="11" t="s">
        <v>1840</v>
      </c>
      <c r="O560" t="s">
        <v>1551</v>
      </c>
    </row>
    <row r="561" spans="1:15" x14ac:dyDescent="0.35">
      <c r="A561" t="s">
        <v>1552</v>
      </c>
      <c r="B561" t="s">
        <v>1553</v>
      </c>
      <c r="C561" s="1">
        <v>90900000</v>
      </c>
      <c r="D561" s="1">
        <v>84900000</v>
      </c>
      <c r="E561" s="1">
        <v>75900000</v>
      </c>
      <c r="F561" s="7">
        <v>0.93399339933993397</v>
      </c>
      <c r="G561" s="7">
        <v>0.83498349834983498</v>
      </c>
      <c r="H561" s="7" t="b">
        <f>Tabla2[[#This Row],[% Facturado]]=Tabla2[[#This Row],[% Pagado]]</f>
        <v>0</v>
      </c>
      <c r="I561" s="1">
        <v>84900000</v>
      </c>
      <c r="J561">
        <v>84900000</v>
      </c>
      <c r="K561" s="6">
        <f t="shared" si="18"/>
        <v>0.93399339933993397</v>
      </c>
      <c r="L561" s="6">
        <f t="shared" si="19"/>
        <v>0.93399339933993397</v>
      </c>
      <c r="M561" s="11" t="s">
        <v>1841</v>
      </c>
      <c r="N561" s="10" t="s">
        <v>1848</v>
      </c>
      <c r="O561" t="s">
        <v>1554</v>
      </c>
    </row>
    <row r="562" spans="1:15" x14ac:dyDescent="0.35">
      <c r="A562" t="s">
        <v>1555</v>
      </c>
      <c r="B562" t="s">
        <v>1556</v>
      </c>
      <c r="C562" s="1">
        <v>15979520</v>
      </c>
      <c r="D562" s="1">
        <v>15908396</v>
      </c>
      <c r="E562" s="1">
        <v>0</v>
      </c>
      <c r="F562" s="7">
        <v>0.99554905278756811</v>
      </c>
      <c r="G562" s="7">
        <v>0</v>
      </c>
      <c r="H562" s="7" t="b">
        <f>Tabla2[[#This Row],[% Facturado]]=Tabla2[[#This Row],[% Pagado]]</f>
        <v>0</v>
      </c>
      <c r="I562" s="1">
        <v>15908396</v>
      </c>
      <c r="J562">
        <v>15908396</v>
      </c>
      <c r="K562" s="6">
        <f t="shared" si="18"/>
        <v>0.99554905278756811</v>
      </c>
      <c r="L562" s="6">
        <f t="shared" si="19"/>
        <v>0.99554905278756811</v>
      </c>
      <c r="M562" s="11" t="s">
        <v>1841</v>
      </c>
      <c r="N562" s="10" t="s">
        <v>1848</v>
      </c>
      <c r="O562" t="s">
        <v>1557</v>
      </c>
    </row>
    <row r="563" spans="1:15" hidden="1" x14ac:dyDescent="0.35">
      <c r="A563" t="s">
        <v>1558</v>
      </c>
      <c r="B563" t="s">
        <v>1559</v>
      </c>
      <c r="C563" s="1">
        <v>10000000</v>
      </c>
      <c r="D563" s="1">
        <v>9833344</v>
      </c>
      <c r="E563" s="1">
        <v>9833344</v>
      </c>
      <c r="F563" s="7">
        <v>0.98333440000000005</v>
      </c>
      <c r="G563" s="7">
        <v>0.98333440000000005</v>
      </c>
      <c r="H563" s="7" t="b">
        <f>Tabla2[[#This Row],[% Facturado]]=Tabla2[[#This Row],[% Pagado]]</f>
        <v>1</v>
      </c>
      <c r="I563" s="1">
        <v>9833344</v>
      </c>
      <c r="J563">
        <v>9833344</v>
      </c>
      <c r="K563" s="6">
        <f t="shared" si="18"/>
        <v>0.98333440000000005</v>
      </c>
      <c r="L563" s="6">
        <f t="shared" si="19"/>
        <v>0.98333440000000005</v>
      </c>
      <c r="M563" s="11" t="s">
        <v>1840</v>
      </c>
      <c r="O563" t="s">
        <v>611</v>
      </c>
    </row>
    <row r="564" spans="1:15" hidden="1" x14ac:dyDescent="0.35">
      <c r="A564" t="s">
        <v>1560</v>
      </c>
      <c r="B564" t="s">
        <v>1561</v>
      </c>
      <c r="C564" s="1">
        <v>10000000</v>
      </c>
      <c r="D564" s="1">
        <v>8416667</v>
      </c>
      <c r="E564" s="1">
        <v>8416667</v>
      </c>
      <c r="F564" s="7">
        <v>0.84166669999999999</v>
      </c>
      <c r="G564" s="7">
        <v>0.84166669999999999</v>
      </c>
      <c r="H564" s="7" t="b">
        <f>Tabla2[[#This Row],[% Facturado]]=Tabla2[[#This Row],[% Pagado]]</f>
        <v>1</v>
      </c>
      <c r="I564" s="1">
        <v>8416667</v>
      </c>
      <c r="J564">
        <v>8416667</v>
      </c>
      <c r="K564" s="6">
        <f t="shared" si="18"/>
        <v>0.84166669999999999</v>
      </c>
      <c r="L564" s="6">
        <f t="shared" si="19"/>
        <v>0.84166669999999999</v>
      </c>
      <c r="M564" s="11" t="s">
        <v>1840</v>
      </c>
      <c r="O564" t="s">
        <v>1562</v>
      </c>
    </row>
    <row r="565" spans="1:15" hidden="1" x14ac:dyDescent="0.35">
      <c r="A565" t="s">
        <v>1563</v>
      </c>
      <c r="B565" t="s">
        <v>1564</v>
      </c>
      <c r="C565" s="1">
        <v>54400000</v>
      </c>
      <c r="D565" s="1">
        <v>51906667</v>
      </c>
      <c r="E565" s="1">
        <v>51906667</v>
      </c>
      <c r="F565" s="7">
        <v>0.9541666727941176</v>
      </c>
      <c r="G565" s="7">
        <v>0.9541666727941176</v>
      </c>
      <c r="H565" s="7" t="b">
        <f>Tabla2[[#This Row],[% Facturado]]=Tabla2[[#This Row],[% Pagado]]</f>
        <v>1</v>
      </c>
      <c r="I565" s="1">
        <v>51906667</v>
      </c>
      <c r="J565">
        <v>51906667</v>
      </c>
      <c r="K565" s="6">
        <f t="shared" si="18"/>
        <v>0.9541666727941176</v>
      </c>
      <c r="L565" s="6">
        <f t="shared" si="19"/>
        <v>0.9541666727941176</v>
      </c>
      <c r="M565" s="11" t="s">
        <v>1840</v>
      </c>
      <c r="O565" t="s">
        <v>1565</v>
      </c>
    </row>
    <row r="566" spans="1:15" hidden="1" x14ac:dyDescent="0.35">
      <c r="A566" t="s">
        <v>1566</v>
      </c>
      <c r="B566" t="s">
        <v>1567</v>
      </c>
      <c r="C566" s="1">
        <v>27500000</v>
      </c>
      <c r="D566" s="1">
        <v>25116667</v>
      </c>
      <c r="E566" s="1">
        <v>25116667</v>
      </c>
      <c r="F566" s="7">
        <v>0.91333334545454548</v>
      </c>
      <c r="G566" s="7">
        <v>0.91333334545454548</v>
      </c>
      <c r="H566" s="7" t="b">
        <f>Tabla2[[#This Row],[% Facturado]]=Tabla2[[#This Row],[% Pagado]]</f>
        <v>1</v>
      </c>
      <c r="I566" s="1">
        <v>25116667</v>
      </c>
      <c r="J566">
        <v>25116667</v>
      </c>
      <c r="K566" s="6">
        <f t="shared" si="18"/>
        <v>0.91333334545454548</v>
      </c>
      <c r="L566" s="6">
        <f t="shared" si="19"/>
        <v>0.91333334545454548</v>
      </c>
      <c r="M566" s="11" t="s">
        <v>1840</v>
      </c>
      <c r="O566" t="s">
        <v>543</v>
      </c>
    </row>
    <row r="567" spans="1:15" x14ac:dyDescent="0.35">
      <c r="A567" t="s">
        <v>1568</v>
      </c>
      <c r="B567" t="s">
        <v>1569</v>
      </c>
      <c r="C567" s="1">
        <v>64000000</v>
      </c>
      <c r="D567" s="1">
        <v>62933333</v>
      </c>
      <c r="E567" s="1">
        <v>48000000</v>
      </c>
      <c r="F567" s="7">
        <v>0.98333332812499996</v>
      </c>
      <c r="G567" s="7">
        <v>0.75</v>
      </c>
      <c r="H567" s="7" t="b">
        <f>Tabla2[[#This Row],[% Facturado]]=Tabla2[[#This Row],[% Pagado]]</f>
        <v>0</v>
      </c>
      <c r="I567" s="1">
        <v>62933333</v>
      </c>
      <c r="J567">
        <v>62933333</v>
      </c>
      <c r="K567" s="6">
        <f t="shared" si="18"/>
        <v>0.98333332812499996</v>
      </c>
      <c r="L567" s="6">
        <f t="shared" si="19"/>
        <v>0.98333332812499996</v>
      </c>
      <c r="M567" s="11" t="s">
        <v>1841</v>
      </c>
      <c r="N567" s="10" t="s">
        <v>1848</v>
      </c>
      <c r="O567" t="s">
        <v>1570</v>
      </c>
    </row>
    <row r="568" spans="1:15" x14ac:dyDescent="0.35">
      <c r="A568" t="s">
        <v>1571</v>
      </c>
      <c r="B568" t="s">
        <v>1572</v>
      </c>
      <c r="C568" s="1">
        <v>237468913</v>
      </c>
      <c r="D568" s="1">
        <v>213515754</v>
      </c>
      <c r="E568" s="1">
        <v>0</v>
      </c>
      <c r="F568" s="7">
        <v>0.89913139072649906</v>
      </c>
      <c r="G568" s="7">
        <v>0</v>
      </c>
      <c r="H568" s="7" t="b">
        <f>Tabla2[[#This Row],[% Facturado]]=Tabla2[[#This Row],[% Pagado]]</f>
        <v>0</v>
      </c>
      <c r="I568" s="1">
        <v>213515754</v>
      </c>
      <c r="J568">
        <v>213515754</v>
      </c>
      <c r="K568" s="6">
        <f t="shared" si="18"/>
        <v>0.89913139072649906</v>
      </c>
      <c r="L568" s="6">
        <f t="shared" si="19"/>
        <v>0.89913139072649906</v>
      </c>
      <c r="M568" s="11" t="s">
        <v>1841</v>
      </c>
      <c r="N568" s="10" t="s">
        <v>1848</v>
      </c>
      <c r="O568" t="s">
        <v>1573</v>
      </c>
    </row>
    <row r="569" spans="1:15" hidden="1" x14ac:dyDescent="0.35">
      <c r="A569" t="s">
        <v>1574</v>
      </c>
      <c r="B569" t="s">
        <v>1575</v>
      </c>
      <c r="C569" s="1">
        <v>9583333</v>
      </c>
      <c r="D569" s="1">
        <v>5083333</v>
      </c>
      <c r="E569" s="1">
        <v>5083333</v>
      </c>
      <c r="F569" s="7">
        <v>0.53043476627599184</v>
      </c>
      <c r="G569" s="7">
        <v>0.53043476627599184</v>
      </c>
      <c r="H569" s="7" t="b">
        <f>Tabla2[[#This Row],[% Facturado]]=Tabla2[[#This Row],[% Pagado]]</f>
        <v>1</v>
      </c>
      <c r="I569" s="1">
        <v>5083333</v>
      </c>
      <c r="J569">
        <v>5083333</v>
      </c>
      <c r="K569" s="6">
        <f t="shared" si="18"/>
        <v>0.53043476627599184</v>
      </c>
      <c r="L569" s="6">
        <f t="shared" si="19"/>
        <v>0.53043476627599184</v>
      </c>
      <c r="M569" s="11" t="s">
        <v>1840</v>
      </c>
      <c r="O569" t="s">
        <v>347</v>
      </c>
    </row>
    <row r="570" spans="1:15" x14ac:dyDescent="0.35">
      <c r="A570" t="s">
        <v>1576</v>
      </c>
      <c r="B570" t="s">
        <v>1577</v>
      </c>
      <c r="C570" s="1">
        <v>54400000</v>
      </c>
      <c r="D570" s="1">
        <v>50093333</v>
      </c>
      <c r="E570" s="1">
        <v>43293333</v>
      </c>
      <c r="F570" s="7">
        <v>0.9208333272058824</v>
      </c>
      <c r="G570" s="7">
        <v>0.7958333272058824</v>
      </c>
      <c r="H570" s="7" t="b">
        <f>Tabla2[[#This Row],[% Facturado]]=Tabla2[[#This Row],[% Pagado]]</f>
        <v>0</v>
      </c>
      <c r="I570" s="1">
        <v>50093333</v>
      </c>
      <c r="J570">
        <v>50093333</v>
      </c>
      <c r="K570" s="6">
        <f t="shared" si="18"/>
        <v>0.9208333272058824</v>
      </c>
      <c r="L570" s="6">
        <f t="shared" si="19"/>
        <v>0.9208333272058824</v>
      </c>
      <c r="M570" s="11" t="s">
        <v>1841</v>
      </c>
      <c r="N570" s="10" t="s">
        <v>1848</v>
      </c>
      <c r="O570" t="s">
        <v>1578</v>
      </c>
    </row>
    <row r="571" spans="1:15" x14ac:dyDescent="0.35">
      <c r="A571" t="s">
        <v>1579</v>
      </c>
      <c r="B571" t="s">
        <v>1580</v>
      </c>
      <c r="C571" s="1">
        <v>27356667</v>
      </c>
      <c r="D571" s="1">
        <v>26486667</v>
      </c>
      <c r="E571" s="1">
        <v>20686667</v>
      </c>
      <c r="F571" s="7">
        <v>0.96819788024615716</v>
      </c>
      <c r="G571" s="7">
        <v>0.75618374855387172</v>
      </c>
      <c r="H571" s="7" t="b">
        <f>Tabla2[[#This Row],[% Facturado]]=Tabla2[[#This Row],[% Pagado]]</f>
        <v>0</v>
      </c>
      <c r="I571" s="1">
        <v>26486667</v>
      </c>
      <c r="J571">
        <v>26486667</v>
      </c>
      <c r="K571" s="6">
        <f t="shared" si="18"/>
        <v>0.96819788024615716</v>
      </c>
      <c r="L571" s="6">
        <f t="shared" si="19"/>
        <v>0.96819788024615716</v>
      </c>
      <c r="M571" s="11" t="s">
        <v>1841</v>
      </c>
      <c r="N571" s="10" t="s">
        <v>1848</v>
      </c>
      <c r="O571" t="s">
        <v>109</v>
      </c>
    </row>
    <row r="572" spans="1:15" x14ac:dyDescent="0.35">
      <c r="A572" t="s">
        <v>1581</v>
      </c>
      <c r="B572" t="s">
        <v>1582</v>
      </c>
      <c r="C572" s="1">
        <v>24553334</v>
      </c>
      <c r="D572" s="1">
        <v>24553333</v>
      </c>
      <c r="E572" s="1">
        <v>21653333</v>
      </c>
      <c r="F572" s="7">
        <v>0.99999995927233343</v>
      </c>
      <c r="G572" s="7">
        <v>0.88188972625876383</v>
      </c>
      <c r="H572" s="7" t="b">
        <f>Tabla2[[#This Row],[% Facturado]]=Tabla2[[#This Row],[% Pagado]]</f>
        <v>0</v>
      </c>
      <c r="I572" s="1">
        <v>24553333</v>
      </c>
      <c r="J572">
        <v>24553333</v>
      </c>
      <c r="K572" s="6">
        <f t="shared" si="18"/>
        <v>0.99999995927233343</v>
      </c>
      <c r="L572" s="6">
        <f t="shared" si="19"/>
        <v>0.99999995927233343</v>
      </c>
      <c r="M572" s="11" t="s">
        <v>1841</v>
      </c>
      <c r="N572" s="10" t="s">
        <v>1848</v>
      </c>
      <c r="O572" t="s">
        <v>103</v>
      </c>
    </row>
    <row r="573" spans="1:15" x14ac:dyDescent="0.35">
      <c r="A573" t="s">
        <v>1583</v>
      </c>
      <c r="B573" t="s">
        <v>1584</v>
      </c>
      <c r="C573" s="1">
        <v>11600000</v>
      </c>
      <c r="D573" s="1">
        <v>4640000</v>
      </c>
      <c r="E573" s="1">
        <v>1740000</v>
      </c>
      <c r="F573" s="7">
        <v>0.4</v>
      </c>
      <c r="G573" s="7">
        <v>0.15</v>
      </c>
      <c r="H573" s="7" t="b">
        <f>Tabla2[[#This Row],[% Facturado]]=Tabla2[[#This Row],[% Pagado]]</f>
        <v>0</v>
      </c>
      <c r="I573" s="1">
        <v>4640000</v>
      </c>
      <c r="J573">
        <v>4640000</v>
      </c>
      <c r="K573" s="6">
        <f t="shared" si="18"/>
        <v>0.4</v>
      </c>
      <c r="L573" s="6">
        <f t="shared" si="19"/>
        <v>0.4</v>
      </c>
      <c r="M573" s="11" t="s">
        <v>1841</v>
      </c>
      <c r="N573" s="10" t="s">
        <v>1848</v>
      </c>
      <c r="O573" t="s">
        <v>1014</v>
      </c>
    </row>
    <row r="574" spans="1:15" hidden="1" x14ac:dyDescent="0.35">
      <c r="A574" t="s">
        <v>1585</v>
      </c>
      <c r="B574" t="s">
        <v>1586</v>
      </c>
      <c r="C574" s="1">
        <v>14400000</v>
      </c>
      <c r="D574" s="1">
        <v>9440000</v>
      </c>
      <c r="E574" s="1">
        <v>9440000</v>
      </c>
      <c r="F574" s="7">
        <v>0.65555555555555556</v>
      </c>
      <c r="G574" s="7">
        <v>0.65555555555555556</v>
      </c>
      <c r="H574" s="7" t="b">
        <f>Tabla2[[#This Row],[% Facturado]]=Tabla2[[#This Row],[% Pagado]]</f>
        <v>1</v>
      </c>
      <c r="I574" s="1">
        <v>9440000</v>
      </c>
      <c r="J574">
        <v>9440000</v>
      </c>
      <c r="K574" s="6">
        <f t="shared" si="18"/>
        <v>0.65555555555555556</v>
      </c>
      <c r="L574" s="6">
        <f t="shared" si="19"/>
        <v>0.65555555555555556</v>
      </c>
      <c r="M574" s="11" t="s">
        <v>1840</v>
      </c>
      <c r="O574" t="s">
        <v>1587</v>
      </c>
    </row>
    <row r="575" spans="1:15" x14ac:dyDescent="0.35">
      <c r="A575" t="s">
        <v>1588</v>
      </c>
      <c r="B575" t="s">
        <v>1589</v>
      </c>
      <c r="C575" s="1">
        <v>44000000</v>
      </c>
      <c r="D575" s="1">
        <v>40516667</v>
      </c>
      <c r="E575" s="1">
        <v>35016667</v>
      </c>
      <c r="F575" s="7">
        <v>0.92083334090909086</v>
      </c>
      <c r="G575" s="7">
        <v>0.79583334090909086</v>
      </c>
      <c r="H575" s="7" t="b">
        <f>Tabla2[[#This Row],[% Facturado]]=Tabla2[[#This Row],[% Pagado]]</f>
        <v>0</v>
      </c>
      <c r="I575" s="1">
        <v>40516667</v>
      </c>
      <c r="J575">
        <v>40516667</v>
      </c>
      <c r="K575" s="6">
        <f t="shared" si="18"/>
        <v>0.92083334090909086</v>
      </c>
      <c r="L575" s="6">
        <f t="shared" si="19"/>
        <v>0.92083334090909086</v>
      </c>
      <c r="M575" s="11" t="s">
        <v>1841</v>
      </c>
      <c r="N575" s="10" t="s">
        <v>1848</v>
      </c>
      <c r="O575" t="s">
        <v>392</v>
      </c>
    </row>
    <row r="576" spans="1:15" hidden="1" x14ac:dyDescent="0.35">
      <c r="A576" t="s">
        <v>1590</v>
      </c>
      <c r="B576" t="s">
        <v>1591</v>
      </c>
      <c r="C576" s="1">
        <v>23200000</v>
      </c>
      <c r="D576" s="1">
        <v>22523333</v>
      </c>
      <c r="E576" s="1">
        <v>22523333</v>
      </c>
      <c r="F576" s="7">
        <v>0.97083331896551728</v>
      </c>
      <c r="G576" s="7">
        <v>0.97083331896551728</v>
      </c>
      <c r="H576" s="7" t="b">
        <f>Tabla2[[#This Row],[% Facturado]]=Tabla2[[#This Row],[% Pagado]]</f>
        <v>1</v>
      </c>
      <c r="I576" s="1">
        <v>22523333</v>
      </c>
      <c r="J576">
        <v>22523333</v>
      </c>
      <c r="K576" s="6">
        <f t="shared" si="18"/>
        <v>0.97083331896551728</v>
      </c>
      <c r="L576" s="6">
        <f t="shared" si="19"/>
        <v>0.97083331896551728</v>
      </c>
      <c r="M576" s="11" t="s">
        <v>1840</v>
      </c>
      <c r="O576" t="s">
        <v>398</v>
      </c>
    </row>
    <row r="577" spans="1:15" x14ac:dyDescent="0.35">
      <c r="A577" t="s">
        <v>1592</v>
      </c>
      <c r="B577" t="s">
        <v>1593</v>
      </c>
      <c r="C577" s="1">
        <v>1194754448</v>
      </c>
      <c r="D577" s="1">
        <v>823228717</v>
      </c>
      <c r="E577" s="1">
        <v>144243809</v>
      </c>
      <c r="F577" s="7">
        <v>0.68903590890837174</v>
      </c>
      <c r="G577" s="7">
        <v>0.12073092445185021</v>
      </c>
      <c r="H577" s="7" t="b">
        <f>Tabla2[[#This Row],[% Facturado]]=Tabla2[[#This Row],[% Pagado]]</f>
        <v>0</v>
      </c>
      <c r="I577" s="1">
        <v>823228717</v>
      </c>
      <c r="J577">
        <v>823228717</v>
      </c>
      <c r="K577" s="6">
        <f t="shared" si="18"/>
        <v>0.68903590890837174</v>
      </c>
      <c r="L577" s="6">
        <f t="shared" si="19"/>
        <v>0.68903590890837174</v>
      </c>
      <c r="M577" s="11" t="s">
        <v>1841</v>
      </c>
      <c r="N577" s="10" t="s">
        <v>1848</v>
      </c>
      <c r="O577" t="s">
        <v>1594</v>
      </c>
    </row>
    <row r="578" spans="1:15" hidden="1" x14ac:dyDescent="0.35">
      <c r="A578" t="s">
        <v>1595</v>
      </c>
      <c r="B578" t="s">
        <v>1596</v>
      </c>
      <c r="C578" s="1">
        <v>48000000</v>
      </c>
      <c r="D578" s="1">
        <v>46600000</v>
      </c>
      <c r="E578" s="1">
        <v>46600000</v>
      </c>
      <c r="F578" s="7">
        <v>0.97083333333333333</v>
      </c>
      <c r="G578" s="7">
        <v>0.97083333333333333</v>
      </c>
      <c r="H578" s="7" t="b">
        <f>Tabla2[[#This Row],[% Facturado]]=Tabla2[[#This Row],[% Pagado]]</f>
        <v>1</v>
      </c>
      <c r="I578" s="1">
        <v>46600000</v>
      </c>
      <c r="J578">
        <v>46600000</v>
      </c>
      <c r="K578" s="6">
        <f t="shared" si="18"/>
        <v>0.97083333333333333</v>
      </c>
      <c r="L578" s="6">
        <f t="shared" si="19"/>
        <v>0.97083333333333333</v>
      </c>
      <c r="M578" s="11" t="s">
        <v>1840</v>
      </c>
      <c r="O578" t="s">
        <v>1597</v>
      </c>
    </row>
    <row r="579" spans="1:15" x14ac:dyDescent="0.35">
      <c r="A579" t="s">
        <v>1598</v>
      </c>
      <c r="B579" t="s">
        <v>1599</v>
      </c>
      <c r="C579" s="1">
        <v>11000000</v>
      </c>
      <c r="D579" s="1">
        <v>9166667</v>
      </c>
      <c r="E579" s="1">
        <v>0</v>
      </c>
      <c r="F579" s="7">
        <v>0.83333336363636368</v>
      </c>
      <c r="G579" s="7">
        <v>0</v>
      </c>
      <c r="H579" s="7" t="b">
        <f>Tabla2[[#This Row],[% Facturado]]=Tabla2[[#This Row],[% Pagado]]</f>
        <v>0</v>
      </c>
      <c r="I579" s="1">
        <v>9166667</v>
      </c>
      <c r="J579">
        <v>9166667</v>
      </c>
      <c r="K579" s="6">
        <f t="shared" si="18"/>
        <v>0.83333336363636368</v>
      </c>
      <c r="L579" s="6">
        <f t="shared" si="19"/>
        <v>0.83333336363636368</v>
      </c>
      <c r="M579" s="11" t="s">
        <v>1841</v>
      </c>
      <c r="N579" s="10" t="s">
        <v>1848</v>
      </c>
      <c r="O579" t="s">
        <v>310</v>
      </c>
    </row>
    <row r="580" spans="1:15" x14ac:dyDescent="0.35">
      <c r="A580" t="s">
        <v>1600</v>
      </c>
      <c r="B580" t="s">
        <v>1601</v>
      </c>
      <c r="C580" s="1">
        <v>33833333</v>
      </c>
      <c r="D580" s="1">
        <v>33366666</v>
      </c>
      <c r="E580" s="1">
        <v>18433333</v>
      </c>
      <c r="F580" s="7">
        <v>0.98620688656361466</v>
      </c>
      <c r="G580" s="7">
        <v>0.54482758172243928</v>
      </c>
      <c r="H580" s="7" t="b">
        <f>Tabla2[[#This Row],[% Facturado]]=Tabla2[[#This Row],[% Pagado]]</f>
        <v>0</v>
      </c>
      <c r="I580" s="1">
        <v>33366666</v>
      </c>
      <c r="J580">
        <v>33366666</v>
      </c>
      <c r="K580" s="6">
        <f t="shared" si="18"/>
        <v>0.98620688656361466</v>
      </c>
      <c r="L580" s="6">
        <f t="shared" si="19"/>
        <v>0.98620688656361466</v>
      </c>
      <c r="M580" s="11" t="s">
        <v>1841</v>
      </c>
      <c r="N580" s="10" t="s">
        <v>1848</v>
      </c>
      <c r="O580" t="s">
        <v>1602</v>
      </c>
    </row>
    <row r="581" spans="1:15" hidden="1" x14ac:dyDescent="0.35">
      <c r="A581" t="s">
        <v>1603</v>
      </c>
      <c r="B581" t="s">
        <v>1604</v>
      </c>
      <c r="C581" s="1">
        <v>26066666</v>
      </c>
      <c r="D581" s="1">
        <v>12693333</v>
      </c>
      <c r="E581" s="1">
        <v>12693333</v>
      </c>
      <c r="F581" s="7">
        <v>0.48695652140553763</v>
      </c>
      <c r="G581" s="7">
        <v>0.48695652140553763</v>
      </c>
      <c r="H581" s="7" t="b">
        <f>Tabla2[[#This Row],[% Facturado]]=Tabla2[[#This Row],[% Pagado]]</f>
        <v>1</v>
      </c>
      <c r="I581" s="1">
        <v>12693333</v>
      </c>
      <c r="J581">
        <v>12693333</v>
      </c>
      <c r="K581" s="6">
        <f t="shared" si="18"/>
        <v>0.48695652140553763</v>
      </c>
      <c r="L581" s="6">
        <f t="shared" si="19"/>
        <v>0.48695652140553763</v>
      </c>
      <c r="M581" s="11" t="s">
        <v>1840</v>
      </c>
      <c r="O581" t="s">
        <v>1605</v>
      </c>
    </row>
    <row r="582" spans="1:15" x14ac:dyDescent="0.35">
      <c r="A582" t="s">
        <v>1606</v>
      </c>
      <c r="B582" t="s">
        <v>1607</v>
      </c>
      <c r="C582" s="1">
        <v>22540000</v>
      </c>
      <c r="D582" s="1">
        <v>14463167</v>
      </c>
      <c r="E582" s="1">
        <v>10706500</v>
      </c>
      <c r="F582" s="7">
        <v>0.64166668145519079</v>
      </c>
      <c r="G582" s="7">
        <v>0.47499999999999998</v>
      </c>
      <c r="H582" s="7" t="b">
        <f>Tabla2[[#This Row],[% Facturado]]=Tabla2[[#This Row],[% Pagado]]</f>
        <v>0</v>
      </c>
      <c r="I582" s="1">
        <v>14463167</v>
      </c>
      <c r="J582">
        <v>14463167</v>
      </c>
      <c r="K582" s="6">
        <f t="shared" si="18"/>
        <v>0.64166668145519079</v>
      </c>
      <c r="L582" s="6">
        <f t="shared" si="19"/>
        <v>0.64166668145519079</v>
      </c>
      <c r="M582" s="11" t="s">
        <v>1841</v>
      </c>
      <c r="N582" s="10" t="s">
        <v>1848</v>
      </c>
      <c r="O582" t="s">
        <v>1608</v>
      </c>
    </row>
    <row r="583" spans="1:15" hidden="1" x14ac:dyDescent="0.35">
      <c r="A583" t="s">
        <v>1609</v>
      </c>
      <c r="B583" t="s">
        <v>1610</v>
      </c>
      <c r="C583" s="1">
        <v>28000000</v>
      </c>
      <c r="D583" s="1">
        <v>27066667</v>
      </c>
      <c r="E583" s="1">
        <v>27066667</v>
      </c>
      <c r="F583" s="7">
        <v>0.96666667857142852</v>
      </c>
      <c r="G583" s="7">
        <v>0.96666667857142852</v>
      </c>
      <c r="H583" s="7" t="b">
        <f>Tabla2[[#This Row],[% Facturado]]=Tabla2[[#This Row],[% Pagado]]</f>
        <v>1</v>
      </c>
      <c r="I583" s="1">
        <v>27066667</v>
      </c>
      <c r="J583">
        <v>27066667</v>
      </c>
      <c r="K583" s="6">
        <f t="shared" si="18"/>
        <v>0.96666667857142852</v>
      </c>
      <c r="L583" s="6">
        <f t="shared" si="19"/>
        <v>0.96666667857142852</v>
      </c>
      <c r="M583" s="11" t="s">
        <v>1840</v>
      </c>
      <c r="O583" t="s">
        <v>1611</v>
      </c>
    </row>
    <row r="584" spans="1:15" hidden="1" x14ac:dyDescent="0.35">
      <c r="A584" t="s">
        <v>1612</v>
      </c>
      <c r="B584" t="s">
        <v>1613</v>
      </c>
      <c r="C584" s="1">
        <v>14000000</v>
      </c>
      <c r="D584" s="1">
        <v>9600000</v>
      </c>
      <c r="E584" s="1">
        <v>9600000</v>
      </c>
      <c r="F584" s="7">
        <v>0.68571428571428572</v>
      </c>
      <c r="G584" s="7">
        <v>0.68571428571428572</v>
      </c>
      <c r="H584" s="7" t="b">
        <f>Tabla2[[#This Row],[% Facturado]]=Tabla2[[#This Row],[% Pagado]]</f>
        <v>1</v>
      </c>
      <c r="I584" s="1">
        <v>9600000</v>
      </c>
      <c r="J584">
        <v>9600000</v>
      </c>
      <c r="K584" s="6">
        <f t="shared" si="18"/>
        <v>0.68571428571428572</v>
      </c>
      <c r="L584" s="6">
        <f t="shared" si="19"/>
        <v>0.68571428571428572</v>
      </c>
      <c r="M584" s="11" t="s">
        <v>1840</v>
      </c>
      <c r="O584" t="s">
        <v>1614</v>
      </c>
    </row>
    <row r="585" spans="1:15" hidden="1" x14ac:dyDescent="0.35">
      <c r="A585" t="s">
        <v>1615</v>
      </c>
      <c r="B585" t="s">
        <v>1616</v>
      </c>
      <c r="C585" s="1">
        <v>34000000</v>
      </c>
      <c r="D585" s="1">
        <v>33773333</v>
      </c>
      <c r="E585" s="1">
        <v>33773333</v>
      </c>
      <c r="F585" s="7">
        <v>0.99333332352941173</v>
      </c>
      <c r="G585" s="7">
        <v>0.99333332352941173</v>
      </c>
      <c r="H585" s="7" t="b">
        <f>Tabla2[[#This Row],[% Facturado]]=Tabla2[[#This Row],[% Pagado]]</f>
        <v>1</v>
      </c>
      <c r="I585" s="1">
        <v>33773333</v>
      </c>
      <c r="J585">
        <v>33773333</v>
      </c>
      <c r="K585" s="6">
        <f t="shared" si="18"/>
        <v>0.99333332352941173</v>
      </c>
      <c r="L585" s="6">
        <f t="shared" si="19"/>
        <v>0.99333332352941173</v>
      </c>
      <c r="M585" s="11" t="s">
        <v>1840</v>
      </c>
      <c r="O585" t="s">
        <v>1617</v>
      </c>
    </row>
    <row r="586" spans="1:15" x14ac:dyDescent="0.35">
      <c r="A586" t="s">
        <v>1618</v>
      </c>
      <c r="B586" t="s">
        <v>1619</v>
      </c>
      <c r="C586" s="1">
        <v>20800000</v>
      </c>
      <c r="D586" s="1">
        <v>20106667</v>
      </c>
      <c r="E586" s="1">
        <v>17506667</v>
      </c>
      <c r="F586" s="7">
        <v>0.96666668269230771</v>
      </c>
      <c r="G586" s="7">
        <v>0.84166668269230771</v>
      </c>
      <c r="H586" s="7" t="b">
        <f>Tabla2[[#This Row],[% Facturado]]=Tabla2[[#This Row],[% Pagado]]</f>
        <v>0</v>
      </c>
      <c r="I586" s="1">
        <v>20106667</v>
      </c>
      <c r="J586">
        <v>20106667</v>
      </c>
      <c r="K586" s="6">
        <f t="shared" si="18"/>
        <v>0.96666668269230771</v>
      </c>
      <c r="L586" s="6">
        <f t="shared" si="19"/>
        <v>0.96666668269230771</v>
      </c>
      <c r="M586" s="11" t="s">
        <v>1841</v>
      </c>
      <c r="N586" s="10" t="s">
        <v>1848</v>
      </c>
      <c r="O586" t="s">
        <v>1620</v>
      </c>
    </row>
    <row r="587" spans="1:15" x14ac:dyDescent="0.35">
      <c r="A587" t="s">
        <v>1621</v>
      </c>
      <c r="B587" t="s">
        <v>1622</v>
      </c>
      <c r="C587" s="1">
        <v>61467473</v>
      </c>
      <c r="D587" s="1">
        <v>61453500</v>
      </c>
      <c r="E587" s="1">
        <v>0</v>
      </c>
      <c r="F587" s="7">
        <v>0.99977267651787149</v>
      </c>
      <c r="G587" s="7">
        <v>0</v>
      </c>
      <c r="H587" s="7" t="b">
        <f>Tabla2[[#This Row],[% Facturado]]=Tabla2[[#This Row],[% Pagado]]</f>
        <v>0</v>
      </c>
      <c r="I587" s="1">
        <v>61453500</v>
      </c>
      <c r="J587">
        <v>61453500</v>
      </c>
      <c r="K587" s="6">
        <f t="shared" si="18"/>
        <v>0.99977267651787149</v>
      </c>
      <c r="L587" s="6">
        <f t="shared" si="19"/>
        <v>0.99977267651787149</v>
      </c>
      <c r="M587" s="11" t="s">
        <v>1841</v>
      </c>
      <c r="N587" s="10" t="s">
        <v>1848</v>
      </c>
      <c r="O587" t="s">
        <v>1623</v>
      </c>
    </row>
    <row r="588" spans="1:15" hidden="1" x14ac:dyDescent="0.35">
      <c r="A588" t="s">
        <v>1624</v>
      </c>
      <c r="B588" t="s">
        <v>1625</v>
      </c>
      <c r="C588" s="1">
        <v>14400000</v>
      </c>
      <c r="D588" s="1">
        <v>14320000</v>
      </c>
      <c r="E588" s="1">
        <v>14320000</v>
      </c>
      <c r="F588" s="7">
        <v>0.99444444444444446</v>
      </c>
      <c r="G588" s="7">
        <v>0.99444444444444446</v>
      </c>
      <c r="H588" s="7" t="b">
        <f>Tabla2[[#This Row],[% Facturado]]=Tabla2[[#This Row],[% Pagado]]</f>
        <v>1</v>
      </c>
      <c r="I588" s="1">
        <v>14320000</v>
      </c>
      <c r="J588">
        <v>14320000</v>
      </c>
      <c r="K588" s="6">
        <f t="shared" si="18"/>
        <v>0.99444444444444446</v>
      </c>
      <c r="L588" s="6">
        <f t="shared" si="19"/>
        <v>0.99444444444444446</v>
      </c>
      <c r="M588" s="11" t="s">
        <v>1840</v>
      </c>
      <c r="O588" t="s">
        <v>203</v>
      </c>
    </row>
    <row r="589" spans="1:15" x14ac:dyDescent="0.35">
      <c r="A589" t="s">
        <v>1626</v>
      </c>
      <c r="B589" t="s">
        <v>1627</v>
      </c>
      <c r="C589" s="1">
        <v>1365879486</v>
      </c>
      <c r="D589" s="1">
        <v>1092703589</v>
      </c>
      <c r="E589" s="1">
        <v>273175897</v>
      </c>
      <c r="F589" s="7">
        <v>0.8000000001464258</v>
      </c>
      <c r="G589" s="7">
        <v>0.1999999998535742</v>
      </c>
      <c r="H589" s="7" t="b">
        <f>Tabla2[[#This Row],[% Facturado]]=Tabla2[[#This Row],[% Pagado]]</f>
        <v>0</v>
      </c>
      <c r="I589" s="1">
        <v>1092703589</v>
      </c>
      <c r="J589">
        <v>1092703589</v>
      </c>
      <c r="K589" s="6">
        <f t="shared" si="18"/>
        <v>0.8000000001464258</v>
      </c>
      <c r="L589" s="6">
        <f t="shared" si="19"/>
        <v>0.8000000001464258</v>
      </c>
      <c r="M589" s="11" t="s">
        <v>1841</v>
      </c>
      <c r="N589" s="10" t="s">
        <v>1848</v>
      </c>
      <c r="O589" t="s">
        <v>1628</v>
      </c>
    </row>
    <row r="590" spans="1:15" hidden="1" x14ac:dyDescent="0.35">
      <c r="A590" t="s">
        <v>1629</v>
      </c>
      <c r="B590" t="s">
        <v>1630</v>
      </c>
      <c r="C590" s="1">
        <v>9583333</v>
      </c>
      <c r="D590" s="1">
        <v>7000000</v>
      </c>
      <c r="E590" s="1">
        <v>7000000</v>
      </c>
      <c r="F590" s="7">
        <v>0.73043480801512373</v>
      </c>
      <c r="G590" s="7">
        <v>0.73043480801512373</v>
      </c>
      <c r="H590" s="7" t="b">
        <f>Tabla2[[#This Row],[% Facturado]]=Tabla2[[#This Row],[% Pagado]]</f>
        <v>1</v>
      </c>
      <c r="I590" s="1">
        <v>7000000</v>
      </c>
      <c r="J590">
        <v>7000000</v>
      </c>
      <c r="K590" s="6">
        <f t="shared" si="18"/>
        <v>0.73043480801512373</v>
      </c>
      <c r="L590" s="6">
        <f t="shared" si="19"/>
        <v>0.73043480801512373</v>
      </c>
      <c r="M590" s="11" t="s">
        <v>1840</v>
      </c>
      <c r="O590" t="s">
        <v>151</v>
      </c>
    </row>
    <row r="591" spans="1:15" x14ac:dyDescent="0.35">
      <c r="A591" t="s">
        <v>1631</v>
      </c>
      <c r="B591" t="s">
        <v>1632</v>
      </c>
      <c r="C591" s="1">
        <v>14500000</v>
      </c>
      <c r="D591" s="1">
        <v>13533333</v>
      </c>
      <c r="E591" s="1">
        <v>10633333</v>
      </c>
      <c r="F591" s="7">
        <v>0.93333331034482758</v>
      </c>
      <c r="G591" s="7">
        <v>0.73333331034482763</v>
      </c>
      <c r="H591" s="7" t="b">
        <f>Tabla2[[#This Row],[% Facturado]]=Tabla2[[#This Row],[% Pagado]]</f>
        <v>0</v>
      </c>
      <c r="I591" s="1">
        <v>13533333</v>
      </c>
      <c r="J591">
        <v>13533333</v>
      </c>
      <c r="K591" s="6">
        <f t="shared" si="18"/>
        <v>0.93333331034482758</v>
      </c>
      <c r="L591" s="6">
        <f t="shared" si="19"/>
        <v>0.93333331034482758</v>
      </c>
      <c r="M591" s="11" t="s">
        <v>1841</v>
      </c>
      <c r="N591" s="10" t="s">
        <v>1848</v>
      </c>
      <c r="O591" t="s">
        <v>62</v>
      </c>
    </row>
    <row r="592" spans="1:15" hidden="1" x14ac:dyDescent="0.35">
      <c r="A592" t="s">
        <v>1633</v>
      </c>
      <c r="B592" t="s">
        <v>1634</v>
      </c>
      <c r="C592" s="1">
        <v>23200000</v>
      </c>
      <c r="D592" s="1">
        <v>22716667</v>
      </c>
      <c r="E592" s="1">
        <v>22716667</v>
      </c>
      <c r="F592" s="7">
        <v>0.97916668103448279</v>
      </c>
      <c r="G592" s="7">
        <v>0.97916668103448279</v>
      </c>
      <c r="H592" s="7" t="b">
        <f>Tabla2[[#This Row],[% Facturado]]=Tabla2[[#This Row],[% Pagado]]</f>
        <v>1</v>
      </c>
      <c r="I592" s="1">
        <v>22716667</v>
      </c>
      <c r="J592">
        <v>22716667</v>
      </c>
      <c r="K592" s="6">
        <f t="shared" si="18"/>
        <v>0.97916668103448279</v>
      </c>
      <c r="L592" s="6">
        <f t="shared" si="19"/>
        <v>0.97916668103448279</v>
      </c>
      <c r="M592" s="11" t="s">
        <v>1840</v>
      </c>
      <c r="O592" t="s">
        <v>337</v>
      </c>
    </row>
    <row r="593" spans="1:15" x14ac:dyDescent="0.35">
      <c r="A593" t="s">
        <v>1635</v>
      </c>
      <c r="B593" t="s">
        <v>1636</v>
      </c>
      <c r="C593" s="1">
        <v>9200000</v>
      </c>
      <c r="D593" s="1">
        <v>8880000</v>
      </c>
      <c r="E593" s="1">
        <v>4800000</v>
      </c>
      <c r="F593" s="7">
        <v>0.9652173913043478</v>
      </c>
      <c r="G593" s="7">
        <v>0.52173913043478259</v>
      </c>
      <c r="H593" s="7" t="b">
        <f>Tabla2[[#This Row],[% Facturado]]=Tabla2[[#This Row],[% Pagado]]</f>
        <v>0</v>
      </c>
      <c r="I593" s="1">
        <v>8880000</v>
      </c>
      <c r="J593">
        <v>8880000</v>
      </c>
      <c r="K593" s="6">
        <f t="shared" si="18"/>
        <v>0.9652173913043478</v>
      </c>
      <c r="L593" s="6">
        <f t="shared" si="19"/>
        <v>0.9652173913043478</v>
      </c>
      <c r="M593" s="11" t="s">
        <v>1841</v>
      </c>
      <c r="N593" s="10" t="s">
        <v>1848</v>
      </c>
      <c r="O593" t="s">
        <v>91</v>
      </c>
    </row>
    <row r="594" spans="1:15" x14ac:dyDescent="0.35">
      <c r="A594" t="s">
        <v>1637</v>
      </c>
      <c r="B594" t="s">
        <v>1638</v>
      </c>
      <c r="C594" s="1">
        <v>44000000</v>
      </c>
      <c r="D594" s="1">
        <v>33366667</v>
      </c>
      <c r="E594" s="1">
        <v>29516667</v>
      </c>
      <c r="F594" s="7">
        <v>0.75833334090909088</v>
      </c>
      <c r="G594" s="7">
        <v>0.67083334090909086</v>
      </c>
      <c r="H594" s="7" t="b">
        <f>Tabla2[[#This Row],[% Facturado]]=Tabla2[[#This Row],[% Pagado]]</f>
        <v>0</v>
      </c>
      <c r="I594" s="1">
        <v>33366667</v>
      </c>
      <c r="J594">
        <v>33366667</v>
      </c>
      <c r="K594" s="6">
        <f t="shared" si="18"/>
        <v>0.75833334090909088</v>
      </c>
      <c r="L594" s="6">
        <f t="shared" si="19"/>
        <v>0.75833334090909088</v>
      </c>
      <c r="M594" s="11" t="s">
        <v>1841</v>
      </c>
      <c r="N594" s="10" t="s">
        <v>1848</v>
      </c>
      <c r="O594" t="s">
        <v>148</v>
      </c>
    </row>
    <row r="595" spans="1:15" hidden="1" x14ac:dyDescent="0.35">
      <c r="A595" t="s">
        <v>1639</v>
      </c>
      <c r="B595" t="s">
        <v>1640</v>
      </c>
      <c r="C595" s="1">
        <v>28000000</v>
      </c>
      <c r="D595" s="1">
        <v>7933333</v>
      </c>
      <c r="E595" s="1">
        <v>7933333</v>
      </c>
      <c r="F595" s="7">
        <v>0.28333332142857143</v>
      </c>
      <c r="G595" s="7">
        <v>0.28333332142857143</v>
      </c>
      <c r="H595" s="7" t="b">
        <f>Tabla2[[#This Row],[% Facturado]]=Tabla2[[#This Row],[% Pagado]]</f>
        <v>1</v>
      </c>
      <c r="I595" s="1">
        <v>7933333</v>
      </c>
      <c r="J595">
        <v>7933333</v>
      </c>
      <c r="K595" s="6">
        <f t="shared" si="18"/>
        <v>0.28333332142857143</v>
      </c>
      <c r="L595" s="6">
        <f t="shared" si="19"/>
        <v>0.28333332142857143</v>
      </c>
      <c r="M595" s="11" t="s">
        <v>1840</v>
      </c>
      <c r="O595" t="s">
        <v>1641</v>
      </c>
    </row>
    <row r="596" spans="1:15" x14ac:dyDescent="0.35">
      <c r="A596" t="s">
        <v>1642</v>
      </c>
      <c r="B596" t="s">
        <v>1643</v>
      </c>
      <c r="C596" s="1">
        <v>24000000</v>
      </c>
      <c r="D596" s="1">
        <v>19200000</v>
      </c>
      <c r="E596" s="1">
        <v>14400000</v>
      </c>
      <c r="F596" s="7">
        <v>0.8</v>
      </c>
      <c r="G596" s="7">
        <v>0.6</v>
      </c>
      <c r="H596" s="7" t="b">
        <f>Tabla2[[#This Row],[% Facturado]]=Tabla2[[#This Row],[% Pagado]]</f>
        <v>0</v>
      </c>
      <c r="I596" s="1">
        <v>19200000</v>
      </c>
      <c r="J596">
        <v>19200000</v>
      </c>
      <c r="K596" s="6">
        <f t="shared" si="18"/>
        <v>0.8</v>
      </c>
      <c r="L596" s="6">
        <f t="shared" si="19"/>
        <v>0.8</v>
      </c>
      <c r="M596" s="11" t="s">
        <v>1841</v>
      </c>
      <c r="N596" s="10" t="s">
        <v>1848</v>
      </c>
      <c r="O596" t="s">
        <v>1349</v>
      </c>
    </row>
    <row r="597" spans="1:15" hidden="1" x14ac:dyDescent="0.35">
      <c r="A597" t="s">
        <v>1644</v>
      </c>
      <c r="B597" t="s">
        <v>1645</v>
      </c>
      <c r="C597" s="1">
        <v>11040000</v>
      </c>
      <c r="D597" s="1">
        <v>10944000</v>
      </c>
      <c r="E597" s="1">
        <v>10944000</v>
      </c>
      <c r="F597" s="7">
        <v>0.99130434782608701</v>
      </c>
      <c r="G597" s="7">
        <v>0.99130434782608701</v>
      </c>
      <c r="H597" s="7" t="b">
        <f>Tabla2[[#This Row],[% Facturado]]=Tabla2[[#This Row],[% Pagado]]</f>
        <v>1</v>
      </c>
      <c r="I597" s="1">
        <v>10944000</v>
      </c>
      <c r="J597">
        <v>10944000</v>
      </c>
      <c r="K597" s="6">
        <f t="shared" si="18"/>
        <v>0.99130434782608701</v>
      </c>
      <c r="L597" s="6">
        <f t="shared" si="19"/>
        <v>0.99130434782608701</v>
      </c>
      <c r="M597" s="11" t="s">
        <v>1840</v>
      </c>
      <c r="O597" t="s">
        <v>350</v>
      </c>
    </row>
    <row r="598" spans="1:15" hidden="1" x14ac:dyDescent="0.35">
      <c r="A598" t="s">
        <v>1646</v>
      </c>
      <c r="B598" t="s">
        <v>1647</v>
      </c>
      <c r="C598" s="1">
        <v>34200000</v>
      </c>
      <c r="D598" s="1">
        <v>30970000</v>
      </c>
      <c r="E598" s="1">
        <v>30970000</v>
      </c>
      <c r="F598" s="7">
        <v>0.90555555555555556</v>
      </c>
      <c r="G598" s="7">
        <v>0.90555555555555556</v>
      </c>
      <c r="H598" s="7" t="b">
        <f>Tabla2[[#This Row],[% Facturado]]=Tabla2[[#This Row],[% Pagado]]</f>
        <v>1</v>
      </c>
      <c r="I598" s="1">
        <v>30970000</v>
      </c>
      <c r="J598">
        <v>30970000</v>
      </c>
      <c r="K598" s="6">
        <f t="shared" si="18"/>
        <v>0.90555555555555556</v>
      </c>
      <c r="L598" s="6">
        <f t="shared" si="19"/>
        <v>0.90555555555555556</v>
      </c>
      <c r="M598" s="11" t="s">
        <v>1840</v>
      </c>
      <c r="O598" t="s">
        <v>1648</v>
      </c>
    </row>
    <row r="599" spans="1:15" x14ac:dyDescent="0.35">
      <c r="A599" t="s">
        <v>1649</v>
      </c>
      <c r="B599" t="s">
        <v>1650</v>
      </c>
      <c r="C599" s="1">
        <v>23200000</v>
      </c>
      <c r="D599" s="1">
        <v>21363000</v>
      </c>
      <c r="E599" s="1">
        <v>18463000</v>
      </c>
      <c r="F599" s="7">
        <v>0.92081896551724141</v>
      </c>
      <c r="G599" s="7">
        <v>0.79581896551724141</v>
      </c>
      <c r="H599" s="7" t="b">
        <f>Tabla2[[#This Row],[% Facturado]]=Tabla2[[#This Row],[% Pagado]]</f>
        <v>0</v>
      </c>
      <c r="I599" s="1">
        <v>21363000</v>
      </c>
      <c r="J599">
        <v>21363000</v>
      </c>
      <c r="K599" s="6">
        <f t="shared" si="18"/>
        <v>0.92081896551724141</v>
      </c>
      <c r="L599" s="6">
        <f t="shared" si="19"/>
        <v>0.92081896551724141</v>
      </c>
      <c r="M599" s="11" t="s">
        <v>1841</v>
      </c>
      <c r="N599" s="10" t="s">
        <v>1848</v>
      </c>
      <c r="O599" t="s">
        <v>211</v>
      </c>
    </row>
    <row r="600" spans="1:15" hidden="1" x14ac:dyDescent="0.35">
      <c r="A600" t="s">
        <v>1651</v>
      </c>
      <c r="B600" t="s">
        <v>1652</v>
      </c>
      <c r="C600" s="1">
        <v>14400000</v>
      </c>
      <c r="D600" s="1">
        <v>13840000</v>
      </c>
      <c r="E600" s="1">
        <v>13840000</v>
      </c>
      <c r="F600" s="7">
        <v>0.96111111111111114</v>
      </c>
      <c r="G600" s="7">
        <v>0.96111111111111114</v>
      </c>
      <c r="H600" s="7" t="b">
        <f>Tabla2[[#This Row],[% Facturado]]=Tabla2[[#This Row],[% Pagado]]</f>
        <v>1</v>
      </c>
      <c r="I600" s="1">
        <v>13840000</v>
      </c>
      <c r="J600">
        <v>13840000</v>
      </c>
      <c r="K600" s="6">
        <f t="shared" si="18"/>
        <v>0.96111111111111114</v>
      </c>
      <c r="L600" s="6">
        <f t="shared" si="19"/>
        <v>0.96111111111111114</v>
      </c>
      <c r="M600" s="11" t="s">
        <v>1840</v>
      </c>
      <c r="O600" t="s">
        <v>1587</v>
      </c>
    </row>
    <row r="601" spans="1:15" x14ac:dyDescent="0.35">
      <c r="A601" t="s">
        <v>1653</v>
      </c>
      <c r="B601" t="s">
        <v>1654</v>
      </c>
      <c r="C601" s="1">
        <v>33000000</v>
      </c>
      <c r="D601" s="1">
        <v>32816367</v>
      </c>
      <c r="E601" s="1">
        <v>27316367</v>
      </c>
      <c r="F601" s="7">
        <v>0.99443536363636365</v>
      </c>
      <c r="G601" s="7">
        <v>0.82776869696969702</v>
      </c>
      <c r="H601" s="7" t="b">
        <f>Tabla2[[#This Row],[% Facturado]]=Tabla2[[#This Row],[% Pagado]]</f>
        <v>0</v>
      </c>
      <c r="I601" s="1">
        <v>32816367</v>
      </c>
      <c r="J601">
        <v>32816367</v>
      </c>
      <c r="K601" s="6">
        <f t="shared" si="18"/>
        <v>0.99443536363636365</v>
      </c>
      <c r="L601" s="6">
        <f t="shared" si="19"/>
        <v>0.99443536363636365</v>
      </c>
      <c r="M601" s="11" t="s">
        <v>1841</v>
      </c>
      <c r="N601" s="10" t="s">
        <v>1848</v>
      </c>
      <c r="O601" t="s">
        <v>136</v>
      </c>
    </row>
    <row r="602" spans="1:15" hidden="1" x14ac:dyDescent="0.35">
      <c r="A602" t="s">
        <v>1655</v>
      </c>
      <c r="B602" t="s">
        <v>1656</v>
      </c>
      <c r="C602" s="1">
        <v>10733333</v>
      </c>
      <c r="D602" s="1">
        <v>10639667</v>
      </c>
      <c r="E602" s="1">
        <v>10639667</v>
      </c>
      <c r="F602" s="7">
        <v>0.99127335376625325</v>
      </c>
      <c r="G602" s="7">
        <v>0.99127335376625325</v>
      </c>
      <c r="H602" s="7" t="b">
        <f>Tabla2[[#This Row],[% Facturado]]=Tabla2[[#This Row],[% Pagado]]</f>
        <v>1</v>
      </c>
      <c r="I602" s="1">
        <v>10639667</v>
      </c>
      <c r="J602">
        <v>10639667</v>
      </c>
      <c r="K602" s="6">
        <f t="shared" si="18"/>
        <v>0.99127335376625325</v>
      </c>
      <c r="L602" s="6">
        <f t="shared" si="19"/>
        <v>0.99127335376625325</v>
      </c>
      <c r="M602" s="11" t="s">
        <v>1840</v>
      </c>
      <c r="O602" t="s">
        <v>407</v>
      </c>
    </row>
    <row r="603" spans="1:15" hidden="1" x14ac:dyDescent="0.35">
      <c r="A603" t="s">
        <v>1657</v>
      </c>
      <c r="B603" t="s">
        <v>1658</v>
      </c>
      <c r="C603" s="1">
        <v>81514000</v>
      </c>
      <c r="D603" s="1">
        <v>81001333</v>
      </c>
      <c r="E603" s="1">
        <v>81001333</v>
      </c>
      <c r="F603" s="7">
        <v>0.99371068773462223</v>
      </c>
      <c r="G603" s="7">
        <v>0.99371068773462223</v>
      </c>
      <c r="H603" s="7" t="b">
        <f>Tabla2[[#This Row],[% Facturado]]=Tabla2[[#This Row],[% Pagado]]</f>
        <v>1</v>
      </c>
      <c r="I603" s="1">
        <v>81001333</v>
      </c>
      <c r="J603">
        <v>81001333</v>
      </c>
      <c r="K603" s="6">
        <f t="shared" si="18"/>
        <v>0.99371068773462223</v>
      </c>
      <c r="L603" s="6">
        <f t="shared" si="19"/>
        <v>0.99371068773462223</v>
      </c>
      <c r="M603" s="11" t="s">
        <v>1840</v>
      </c>
      <c r="O603" t="s">
        <v>1659</v>
      </c>
    </row>
    <row r="604" spans="1:15" hidden="1" x14ac:dyDescent="0.35">
      <c r="A604" t="s">
        <v>1660</v>
      </c>
      <c r="B604" t="s">
        <v>1661</v>
      </c>
      <c r="C604" s="1">
        <v>59613334</v>
      </c>
      <c r="D604" s="1">
        <v>52813333</v>
      </c>
      <c r="E604" s="1">
        <v>52813333</v>
      </c>
      <c r="F604" s="7">
        <v>0.88593154343623859</v>
      </c>
      <c r="G604" s="7">
        <v>0.88593154343623859</v>
      </c>
      <c r="H604" s="7" t="b">
        <f>Tabla2[[#This Row],[% Facturado]]=Tabla2[[#This Row],[% Pagado]]</f>
        <v>1</v>
      </c>
      <c r="I604" s="1">
        <v>52813333</v>
      </c>
      <c r="J604">
        <v>52813333</v>
      </c>
      <c r="K604" s="6">
        <f t="shared" si="18"/>
        <v>0.88593154343623859</v>
      </c>
      <c r="L604" s="6">
        <f t="shared" si="19"/>
        <v>0.88593154343623859</v>
      </c>
      <c r="M604" s="11" t="s">
        <v>1840</v>
      </c>
      <c r="O604" t="s">
        <v>1662</v>
      </c>
    </row>
    <row r="605" spans="1:15" hidden="1" x14ac:dyDescent="0.35">
      <c r="A605" t="s">
        <v>1663</v>
      </c>
      <c r="B605" t="s">
        <v>1664</v>
      </c>
      <c r="C605" s="1">
        <v>34200000</v>
      </c>
      <c r="D605" s="1">
        <v>33820000</v>
      </c>
      <c r="E605" s="1">
        <v>33820000</v>
      </c>
      <c r="F605" s="7">
        <v>0.98888888888888893</v>
      </c>
      <c r="G605" s="7">
        <v>0.98888888888888893</v>
      </c>
      <c r="H605" s="7" t="b">
        <f>Tabla2[[#This Row],[% Facturado]]=Tabla2[[#This Row],[% Pagado]]</f>
        <v>1</v>
      </c>
      <c r="I605" s="1">
        <v>33820000</v>
      </c>
      <c r="J605">
        <v>33820000</v>
      </c>
      <c r="K605" s="6">
        <f t="shared" si="18"/>
        <v>0.98888888888888893</v>
      </c>
      <c r="L605" s="6">
        <f t="shared" si="19"/>
        <v>0.98888888888888893</v>
      </c>
      <c r="M605" s="11" t="s">
        <v>1840</v>
      </c>
      <c r="O605" t="s">
        <v>1665</v>
      </c>
    </row>
    <row r="606" spans="1:15" hidden="1" x14ac:dyDescent="0.35">
      <c r="A606" t="s">
        <v>1666</v>
      </c>
      <c r="B606" t="s">
        <v>1667</v>
      </c>
      <c r="C606" s="1">
        <v>44576667</v>
      </c>
      <c r="D606" s="1">
        <v>41710000</v>
      </c>
      <c r="E606" s="1">
        <v>41710000</v>
      </c>
      <c r="F606" s="7">
        <v>0.93569131133110517</v>
      </c>
      <c r="G606" s="7">
        <v>0.93569131133110517</v>
      </c>
      <c r="H606" s="7" t="b">
        <f>Tabla2[[#This Row],[% Facturado]]=Tabla2[[#This Row],[% Pagado]]</f>
        <v>1</v>
      </c>
      <c r="I606" s="1">
        <v>41710000</v>
      </c>
      <c r="J606">
        <v>41710000</v>
      </c>
      <c r="K606" s="6">
        <f t="shared" si="18"/>
        <v>0.93569131133110517</v>
      </c>
      <c r="L606" s="6">
        <f t="shared" si="19"/>
        <v>0.93569131133110517</v>
      </c>
      <c r="M606" s="11" t="s">
        <v>1840</v>
      </c>
      <c r="O606" t="s">
        <v>1668</v>
      </c>
    </row>
    <row r="607" spans="1:15" x14ac:dyDescent="0.35">
      <c r="A607" t="s">
        <v>1669</v>
      </c>
      <c r="B607" t="s">
        <v>1670</v>
      </c>
      <c r="C607" s="1">
        <v>68906667</v>
      </c>
      <c r="D607" s="1">
        <v>68906666</v>
      </c>
      <c r="E607" s="1">
        <v>61200000</v>
      </c>
      <c r="F607" s="7">
        <v>0.99999998548761615</v>
      </c>
      <c r="G607" s="7">
        <v>0.88815789044041271</v>
      </c>
      <c r="H607" s="7" t="b">
        <f>Tabla2[[#This Row],[% Facturado]]=Tabla2[[#This Row],[% Pagado]]</f>
        <v>0</v>
      </c>
      <c r="I607" s="1">
        <v>68906666</v>
      </c>
      <c r="J607">
        <v>68906666</v>
      </c>
      <c r="K607" s="6">
        <f t="shared" si="18"/>
        <v>0.99999998548761615</v>
      </c>
      <c r="L607" s="6">
        <f t="shared" si="19"/>
        <v>0.99999998548761615</v>
      </c>
      <c r="M607" s="11" t="s">
        <v>1841</v>
      </c>
      <c r="N607" s="10" t="s">
        <v>1848</v>
      </c>
      <c r="O607" t="s">
        <v>1671</v>
      </c>
    </row>
    <row r="608" spans="1:15" hidden="1" x14ac:dyDescent="0.35">
      <c r="A608" t="s">
        <v>1672</v>
      </c>
      <c r="B608" t="s">
        <v>1673</v>
      </c>
      <c r="C608" s="1">
        <v>14400000</v>
      </c>
      <c r="D608" s="1">
        <v>14240000</v>
      </c>
      <c r="E608" s="1">
        <v>14240000</v>
      </c>
      <c r="F608" s="7">
        <v>0.98888888888888893</v>
      </c>
      <c r="G608" s="7">
        <v>0.98888888888888893</v>
      </c>
      <c r="H608" s="7" t="b">
        <f>Tabla2[[#This Row],[% Facturado]]=Tabla2[[#This Row],[% Pagado]]</f>
        <v>1</v>
      </c>
      <c r="I608" s="1">
        <v>14240000</v>
      </c>
      <c r="J608">
        <v>14240000</v>
      </c>
      <c r="K608" s="6">
        <f t="shared" si="18"/>
        <v>0.98888888888888893</v>
      </c>
      <c r="L608" s="6">
        <f t="shared" si="19"/>
        <v>0.98888888888888893</v>
      </c>
      <c r="M608" s="11" t="s">
        <v>1840</v>
      </c>
      <c r="O608" t="s">
        <v>203</v>
      </c>
    </row>
    <row r="609" spans="1:15" x14ac:dyDescent="0.35">
      <c r="A609" t="s">
        <v>1674</v>
      </c>
      <c r="B609" t="s">
        <v>1675</v>
      </c>
      <c r="C609" s="1">
        <v>23200000</v>
      </c>
      <c r="D609" s="1">
        <v>21943333</v>
      </c>
      <c r="E609" s="1">
        <v>19043333</v>
      </c>
      <c r="F609" s="7">
        <v>0.94583331896551726</v>
      </c>
      <c r="G609" s="7">
        <v>0.82083331896551726</v>
      </c>
      <c r="H609" s="7" t="b">
        <f>Tabla2[[#This Row],[% Facturado]]=Tabla2[[#This Row],[% Pagado]]</f>
        <v>0</v>
      </c>
      <c r="I609" s="1">
        <v>21943333</v>
      </c>
      <c r="J609">
        <v>21943333</v>
      </c>
      <c r="K609" s="6">
        <f t="shared" ref="K609:K674" si="20">I609/C609</f>
        <v>0.94583331896551726</v>
      </c>
      <c r="L609" s="6">
        <f t="shared" ref="L609:L674" si="21">J609/C609</f>
        <v>0.94583331896551726</v>
      </c>
      <c r="M609" s="11" t="s">
        <v>1841</v>
      </c>
      <c r="N609" s="10" t="s">
        <v>1848</v>
      </c>
      <c r="O609" t="s">
        <v>211</v>
      </c>
    </row>
    <row r="610" spans="1:15" hidden="1" x14ac:dyDescent="0.35">
      <c r="A610" t="s">
        <v>1676</v>
      </c>
      <c r="B610" t="s">
        <v>1677</v>
      </c>
      <c r="C610" s="1">
        <v>26066666</v>
      </c>
      <c r="D610" s="1">
        <v>25840000</v>
      </c>
      <c r="E610" s="1">
        <v>25840000</v>
      </c>
      <c r="F610" s="7">
        <v>0.99130437317914</v>
      </c>
      <c r="G610" s="7">
        <v>0.99130437317914</v>
      </c>
      <c r="H610" s="7" t="b">
        <f>Tabla2[[#This Row],[% Facturado]]=Tabla2[[#This Row],[% Pagado]]</f>
        <v>1</v>
      </c>
      <c r="I610" s="1">
        <v>25840000</v>
      </c>
      <c r="J610">
        <v>25840000</v>
      </c>
      <c r="K610" s="6">
        <f t="shared" si="20"/>
        <v>0.99130437317914</v>
      </c>
      <c r="L610" s="6">
        <f t="shared" si="21"/>
        <v>0.99130437317914</v>
      </c>
      <c r="M610" s="11" t="s">
        <v>1840</v>
      </c>
      <c r="O610" t="s">
        <v>854</v>
      </c>
    </row>
    <row r="611" spans="1:15" x14ac:dyDescent="0.35">
      <c r="A611" t="s">
        <v>1678</v>
      </c>
      <c r="B611" t="s">
        <v>1679</v>
      </c>
      <c r="C611" s="1">
        <v>33000000</v>
      </c>
      <c r="D611" s="1">
        <v>31350000</v>
      </c>
      <c r="E611" s="1">
        <v>20350000</v>
      </c>
      <c r="F611" s="7">
        <v>0.95</v>
      </c>
      <c r="G611" s="7">
        <v>0.6166666666666667</v>
      </c>
      <c r="H611" s="7" t="b">
        <f>Tabla2[[#This Row],[% Facturado]]=Tabla2[[#This Row],[% Pagado]]</f>
        <v>0</v>
      </c>
      <c r="I611" s="1">
        <v>31350000</v>
      </c>
      <c r="J611">
        <v>31350000</v>
      </c>
      <c r="K611" s="6">
        <f t="shared" si="20"/>
        <v>0.95</v>
      </c>
      <c r="L611" s="6">
        <f t="shared" si="21"/>
        <v>0.95</v>
      </c>
      <c r="M611" s="11" t="s">
        <v>1841</v>
      </c>
      <c r="N611" s="10" t="s">
        <v>1848</v>
      </c>
      <c r="O611" t="s">
        <v>1397</v>
      </c>
    </row>
    <row r="612" spans="1:15" x14ac:dyDescent="0.35">
      <c r="A612" t="s">
        <v>1680</v>
      </c>
      <c r="B612" t="s">
        <v>1681</v>
      </c>
      <c r="C612" s="1">
        <v>19075000</v>
      </c>
      <c r="D612" s="1">
        <v>18893334</v>
      </c>
      <c r="E612" s="1">
        <v>7266667</v>
      </c>
      <c r="F612" s="7">
        <v>0.99047622542595015</v>
      </c>
      <c r="G612" s="7">
        <v>0.38095239842726081</v>
      </c>
      <c r="H612" s="7" t="b">
        <f>Tabla2[[#This Row],[% Facturado]]=Tabla2[[#This Row],[% Pagado]]</f>
        <v>0</v>
      </c>
      <c r="I612" s="1">
        <v>18893334</v>
      </c>
      <c r="J612">
        <v>18893334</v>
      </c>
      <c r="K612" s="6">
        <f t="shared" si="20"/>
        <v>0.99047622542595015</v>
      </c>
      <c r="L612" s="6">
        <f t="shared" si="21"/>
        <v>0.99047622542595015</v>
      </c>
      <c r="M612" s="11" t="s">
        <v>1841</v>
      </c>
      <c r="N612" s="10" t="s">
        <v>1848</v>
      </c>
      <c r="O612" t="s">
        <v>1682</v>
      </c>
    </row>
    <row r="613" spans="1:15" hidden="1" x14ac:dyDescent="0.35">
      <c r="A613" t="s">
        <v>1683</v>
      </c>
      <c r="B613" t="s">
        <v>1684</v>
      </c>
      <c r="C613" s="1">
        <v>22800000</v>
      </c>
      <c r="D613" s="1">
        <v>19570000</v>
      </c>
      <c r="E613" s="1">
        <v>19570000</v>
      </c>
      <c r="F613" s="7">
        <v>0.85833333333333328</v>
      </c>
      <c r="G613" s="7">
        <v>0.85833333333333328</v>
      </c>
      <c r="H613" s="7" t="b">
        <f>Tabla2[[#This Row],[% Facturado]]=Tabla2[[#This Row],[% Pagado]]</f>
        <v>1</v>
      </c>
      <c r="I613" s="1">
        <v>19570000</v>
      </c>
      <c r="J613">
        <v>19570000</v>
      </c>
      <c r="K613" s="6">
        <f t="shared" si="20"/>
        <v>0.85833333333333328</v>
      </c>
      <c r="L613" s="6">
        <f t="shared" si="21"/>
        <v>0.85833333333333328</v>
      </c>
      <c r="M613" s="11" t="s">
        <v>1840</v>
      </c>
      <c r="O613" t="s">
        <v>1685</v>
      </c>
    </row>
    <row r="614" spans="1:15" hidden="1" x14ac:dyDescent="0.35">
      <c r="A614" t="s">
        <v>1686</v>
      </c>
      <c r="B614" t="s">
        <v>1687</v>
      </c>
      <c r="C614" s="1">
        <v>30000000</v>
      </c>
      <c r="D614" s="1">
        <v>29800000</v>
      </c>
      <c r="E614" s="1">
        <v>29800000</v>
      </c>
      <c r="F614" s="7">
        <v>0.99333333333333329</v>
      </c>
      <c r="G614" s="7">
        <v>0.99333333333333329</v>
      </c>
      <c r="H614" s="7" t="b">
        <f>Tabla2[[#This Row],[% Facturado]]=Tabla2[[#This Row],[% Pagado]]</f>
        <v>1</v>
      </c>
      <c r="I614" s="1">
        <v>29800000</v>
      </c>
      <c r="J614">
        <v>29800000</v>
      </c>
      <c r="K614" s="6">
        <f t="shared" si="20"/>
        <v>0.99333333333333329</v>
      </c>
      <c r="L614" s="6">
        <f t="shared" si="21"/>
        <v>0.99333333333333329</v>
      </c>
      <c r="M614" s="11" t="s">
        <v>1840</v>
      </c>
      <c r="O614" t="s">
        <v>1688</v>
      </c>
    </row>
    <row r="615" spans="1:15" hidden="1" x14ac:dyDescent="0.35">
      <c r="A615" t="s">
        <v>1689</v>
      </c>
      <c r="B615" t="s">
        <v>1690</v>
      </c>
      <c r="C615" s="1">
        <v>42000000</v>
      </c>
      <c r="D615" s="1">
        <v>22960000</v>
      </c>
      <c r="E615" s="1">
        <v>22960000</v>
      </c>
      <c r="F615" s="7">
        <v>0.54666666666666663</v>
      </c>
      <c r="G615" s="7">
        <v>0.54666666666666663</v>
      </c>
      <c r="H615" s="7" t="b">
        <f>Tabla2[[#This Row],[% Facturado]]=Tabla2[[#This Row],[% Pagado]]</f>
        <v>1</v>
      </c>
      <c r="I615" s="1">
        <v>22960000</v>
      </c>
      <c r="J615">
        <v>22960000</v>
      </c>
      <c r="K615" s="6">
        <f t="shared" si="20"/>
        <v>0.54666666666666663</v>
      </c>
      <c r="L615" s="6">
        <f t="shared" si="21"/>
        <v>0.54666666666666663</v>
      </c>
      <c r="M615" s="11" t="s">
        <v>1840</v>
      </c>
      <c r="O615" t="s">
        <v>1691</v>
      </c>
    </row>
    <row r="616" spans="1:15" hidden="1" x14ac:dyDescent="0.35">
      <c r="A616" t="s">
        <v>1692</v>
      </c>
      <c r="B616" t="s">
        <v>1693</v>
      </c>
      <c r="C616" s="1">
        <v>7889000</v>
      </c>
      <c r="D616" s="1">
        <v>4395300</v>
      </c>
      <c r="E616" s="1">
        <v>4395300</v>
      </c>
      <c r="F616" s="7">
        <v>0.55714285714285716</v>
      </c>
      <c r="G616" s="7">
        <v>0.55714285714285716</v>
      </c>
      <c r="H616" s="7" t="b">
        <f>Tabla2[[#This Row],[% Facturado]]=Tabla2[[#This Row],[% Pagado]]</f>
        <v>1</v>
      </c>
      <c r="I616" s="1">
        <v>4395300</v>
      </c>
      <c r="J616">
        <v>4395300</v>
      </c>
      <c r="K616" s="6">
        <f t="shared" si="20"/>
        <v>0.55714285714285716</v>
      </c>
      <c r="L616" s="6">
        <f t="shared" si="21"/>
        <v>0.55714285714285716</v>
      </c>
      <c r="M616" s="11" t="s">
        <v>1840</v>
      </c>
      <c r="O616" t="s">
        <v>1694</v>
      </c>
    </row>
    <row r="617" spans="1:15" x14ac:dyDescent="0.35">
      <c r="A617" t="s">
        <v>1695</v>
      </c>
      <c r="B617" t="s">
        <v>1696</v>
      </c>
      <c r="C617" s="1">
        <v>23200000</v>
      </c>
      <c r="D617" s="1">
        <v>21846667</v>
      </c>
      <c r="E617" s="1">
        <v>18946667</v>
      </c>
      <c r="F617" s="7">
        <v>0.94166668103448281</v>
      </c>
      <c r="G617" s="7">
        <v>0.81666668103448281</v>
      </c>
      <c r="H617" s="7" t="b">
        <f>Tabla2[[#This Row],[% Facturado]]=Tabla2[[#This Row],[% Pagado]]</f>
        <v>0</v>
      </c>
      <c r="I617" s="1">
        <v>21846667</v>
      </c>
      <c r="J617">
        <v>21846667</v>
      </c>
      <c r="K617" s="6">
        <f t="shared" si="20"/>
        <v>0.94166668103448281</v>
      </c>
      <c r="L617" s="6">
        <f t="shared" si="21"/>
        <v>0.94166668103448281</v>
      </c>
      <c r="M617" s="11" t="s">
        <v>1841</v>
      </c>
      <c r="N617" s="10" t="s">
        <v>1848</v>
      </c>
      <c r="O617" t="s">
        <v>186</v>
      </c>
    </row>
    <row r="618" spans="1:15" x14ac:dyDescent="0.35">
      <c r="A618" t="s">
        <v>1697</v>
      </c>
      <c r="B618" t="s">
        <v>1698</v>
      </c>
      <c r="C618" s="1">
        <v>38400000</v>
      </c>
      <c r="D618" s="1">
        <v>38080000</v>
      </c>
      <c r="E618" s="1">
        <v>33440000</v>
      </c>
      <c r="F618" s="7">
        <v>0.9916666666666667</v>
      </c>
      <c r="G618" s="7">
        <v>0.87083333333333335</v>
      </c>
      <c r="H618" s="7" t="b">
        <f>Tabla2[[#This Row],[% Facturado]]=Tabla2[[#This Row],[% Pagado]]</f>
        <v>0</v>
      </c>
      <c r="I618" s="1">
        <v>38080000</v>
      </c>
      <c r="J618">
        <v>38080000</v>
      </c>
      <c r="K618" s="6">
        <f t="shared" si="20"/>
        <v>0.9916666666666667</v>
      </c>
      <c r="L618" s="6">
        <f t="shared" si="21"/>
        <v>0.9916666666666667</v>
      </c>
      <c r="M618" s="11" t="s">
        <v>1841</v>
      </c>
      <c r="N618" s="10" t="s">
        <v>1848</v>
      </c>
      <c r="O618" t="s">
        <v>797</v>
      </c>
    </row>
    <row r="619" spans="1:15" x14ac:dyDescent="0.35">
      <c r="A619" t="s">
        <v>1699</v>
      </c>
      <c r="B619" t="s">
        <v>1700</v>
      </c>
      <c r="C619" s="1">
        <v>59613334</v>
      </c>
      <c r="D619" s="1">
        <v>59613333</v>
      </c>
      <c r="E619" s="1">
        <v>52813333</v>
      </c>
      <c r="F619" s="7">
        <v>0.99999998322522943</v>
      </c>
      <c r="G619" s="7">
        <v>0.88593154343623859</v>
      </c>
      <c r="H619" s="7" t="b">
        <f>Tabla2[[#This Row],[% Facturado]]=Tabla2[[#This Row],[% Pagado]]</f>
        <v>0</v>
      </c>
      <c r="I619" s="1">
        <v>59613333</v>
      </c>
      <c r="J619">
        <v>59613333</v>
      </c>
      <c r="K619" s="6">
        <f t="shared" si="20"/>
        <v>0.99999998322522943</v>
      </c>
      <c r="L619" s="6">
        <f t="shared" si="21"/>
        <v>0.99999998322522943</v>
      </c>
      <c r="M619" s="11" t="s">
        <v>1841</v>
      </c>
      <c r="N619" s="10" t="s">
        <v>1848</v>
      </c>
      <c r="O619" t="s">
        <v>1701</v>
      </c>
    </row>
    <row r="620" spans="1:15" x14ac:dyDescent="0.35">
      <c r="A620" t="s">
        <v>1702</v>
      </c>
      <c r="B620" t="s">
        <v>1703</v>
      </c>
      <c r="C620" s="1">
        <v>59613334</v>
      </c>
      <c r="D620" s="1">
        <v>59613333</v>
      </c>
      <c r="E620" s="1">
        <v>52813333</v>
      </c>
      <c r="F620" s="7">
        <v>0.99999998322522943</v>
      </c>
      <c r="G620" s="7">
        <v>0.88593154343623859</v>
      </c>
      <c r="H620" s="7" t="b">
        <f>Tabla2[[#This Row],[% Facturado]]=Tabla2[[#This Row],[% Pagado]]</f>
        <v>0</v>
      </c>
      <c r="I620" s="1">
        <v>59613333</v>
      </c>
      <c r="J620">
        <v>59613333</v>
      </c>
      <c r="K620" s="6">
        <f t="shared" si="20"/>
        <v>0.99999998322522943</v>
      </c>
      <c r="L620" s="6">
        <f t="shared" si="21"/>
        <v>0.99999998322522943</v>
      </c>
      <c r="M620" s="11" t="s">
        <v>1841</v>
      </c>
      <c r="N620" s="10" t="s">
        <v>1848</v>
      </c>
      <c r="O620" t="s">
        <v>1662</v>
      </c>
    </row>
    <row r="621" spans="1:15" hidden="1" x14ac:dyDescent="0.35">
      <c r="A621" t="s">
        <v>1704</v>
      </c>
      <c r="B621" t="s">
        <v>1705</v>
      </c>
      <c r="C621" s="1">
        <v>9600000</v>
      </c>
      <c r="D621" s="1">
        <v>9520000</v>
      </c>
      <c r="E621" s="1">
        <v>9520000</v>
      </c>
      <c r="F621" s="7">
        <v>0.9916666666666667</v>
      </c>
      <c r="G621" s="7">
        <v>0.9916666666666667</v>
      </c>
      <c r="H621" s="7" t="b">
        <f>Tabla2[[#This Row],[% Facturado]]=Tabla2[[#This Row],[% Pagado]]</f>
        <v>1</v>
      </c>
      <c r="I621" s="1">
        <v>9520000</v>
      </c>
      <c r="J621">
        <v>9520000</v>
      </c>
      <c r="K621" s="6">
        <f t="shared" si="20"/>
        <v>0.9916666666666667</v>
      </c>
      <c r="L621" s="6">
        <f t="shared" si="21"/>
        <v>0.9916666666666667</v>
      </c>
      <c r="M621" s="11" t="s">
        <v>1840</v>
      </c>
      <c r="O621" t="s">
        <v>1388</v>
      </c>
    </row>
    <row r="622" spans="1:15" hidden="1" x14ac:dyDescent="0.35">
      <c r="A622" t="s">
        <v>1706</v>
      </c>
      <c r="B622" t="s">
        <v>1707</v>
      </c>
      <c r="C622" s="1">
        <v>13520000</v>
      </c>
      <c r="D622" s="1">
        <v>13182000</v>
      </c>
      <c r="E622" s="1">
        <v>13182000</v>
      </c>
      <c r="F622" s="7">
        <v>0.97499999999999998</v>
      </c>
      <c r="G622" s="7">
        <v>0.97499999999999998</v>
      </c>
      <c r="H622" s="7" t="b">
        <f>Tabla2[[#This Row],[% Facturado]]=Tabla2[[#This Row],[% Pagado]]</f>
        <v>1</v>
      </c>
      <c r="I622" s="1">
        <v>13182000</v>
      </c>
      <c r="J622">
        <v>13182000</v>
      </c>
      <c r="K622" s="6">
        <f t="shared" si="20"/>
        <v>0.97499999999999998</v>
      </c>
      <c r="L622" s="6">
        <f t="shared" si="21"/>
        <v>0.97499999999999998</v>
      </c>
      <c r="M622" s="11" t="s">
        <v>1840</v>
      </c>
      <c r="O622" t="s">
        <v>1708</v>
      </c>
    </row>
    <row r="623" spans="1:15" hidden="1" x14ac:dyDescent="0.35">
      <c r="A623" t="s">
        <v>1709</v>
      </c>
      <c r="B623" t="s">
        <v>1710</v>
      </c>
      <c r="C623" s="1">
        <v>72000000</v>
      </c>
      <c r="D623" s="1">
        <v>38700000</v>
      </c>
      <c r="E623" s="1">
        <v>38700000</v>
      </c>
      <c r="F623" s="7">
        <v>0.53749999999999998</v>
      </c>
      <c r="G623" s="7">
        <v>0.53749999999999998</v>
      </c>
      <c r="H623" s="7" t="b">
        <f>Tabla2[[#This Row],[% Facturado]]=Tabla2[[#This Row],[% Pagado]]</f>
        <v>1</v>
      </c>
      <c r="I623" s="1">
        <v>38700000</v>
      </c>
      <c r="J623">
        <v>38700000</v>
      </c>
      <c r="K623" s="6">
        <f t="shared" si="20"/>
        <v>0.53749999999999998</v>
      </c>
      <c r="L623" s="6">
        <f t="shared" si="21"/>
        <v>0.53749999999999998</v>
      </c>
      <c r="M623" s="11" t="s">
        <v>1840</v>
      </c>
      <c r="O623" t="s">
        <v>1711</v>
      </c>
    </row>
    <row r="624" spans="1:15" hidden="1" x14ac:dyDescent="0.35">
      <c r="A624" t="s">
        <v>1712</v>
      </c>
      <c r="B624" t="s">
        <v>1713</v>
      </c>
      <c r="C624" s="1">
        <v>14500000</v>
      </c>
      <c r="D624" s="1">
        <v>7926667</v>
      </c>
      <c r="E624" s="1">
        <v>7926667</v>
      </c>
      <c r="F624" s="7">
        <v>0.5466666896551724</v>
      </c>
      <c r="G624" s="7">
        <v>0.5466666896551724</v>
      </c>
      <c r="H624" s="7" t="b">
        <f>Tabla2[[#This Row],[% Facturado]]=Tabla2[[#This Row],[% Pagado]]</f>
        <v>1</v>
      </c>
      <c r="I624" s="1">
        <v>7926667</v>
      </c>
      <c r="J624">
        <v>7926667</v>
      </c>
      <c r="K624" s="6">
        <f t="shared" si="20"/>
        <v>0.5466666896551724</v>
      </c>
      <c r="L624" s="6">
        <f t="shared" si="21"/>
        <v>0.5466666896551724</v>
      </c>
      <c r="M624" s="11" t="s">
        <v>1840</v>
      </c>
      <c r="O624" t="s">
        <v>85</v>
      </c>
    </row>
    <row r="625" spans="1:15" hidden="1" x14ac:dyDescent="0.35">
      <c r="A625" t="s">
        <v>1714</v>
      </c>
      <c r="B625" t="s">
        <v>1715</v>
      </c>
      <c r="C625" s="1">
        <v>16100000</v>
      </c>
      <c r="D625" s="1">
        <v>13580000</v>
      </c>
      <c r="E625" s="1">
        <v>13580000</v>
      </c>
      <c r="F625" s="7">
        <v>0.84347826086956523</v>
      </c>
      <c r="G625" s="7">
        <v>0.84347826086956523</v>
      </c>
      <c r="H625" s="7" t="b">
        <f>Tabla2[[#This Row],[% Facturado]]=Tabla2[[#This Row],[% Pagado]]</f>
        <v>1</v>
      </c>
      <c r="I625" s="1">
        <v>13580000</v>
      </c>
      <c r="J625">
        <v>13580000</v>
      </c>
      <c r="K625" s="6">
        <f t="shared" si="20"/>
        <v>0.84347826086956523</v>
      </c>
      <c r="L625" s="6">
        <f t="shared" si="21"/>
        <v>0.84347826086956523</v>
      </c>
      <c r="M625" s="11" t="s">
        <v>1840</v>
      </c>
      <c r="O625" t="s">
        <v>1716</v>
      </c>
    </row>
    <row r="626" spans="1:15" hidden="1" x14ac:dyDescent="0.35">
      <c r="A626" t="s">
        <v>1717</v>
      </c>
      <c r="B626" t="s">
        <v>1718</v>
      </c>
      <c r="C626" s="1">
        <v>90666667</v>
      </c>
      <c r="D626" s="1">
        <v>82400000</v>
      </c>
      <c r="E626" s="1">
        <v>82400000</v>
      </c>
      <c r="F626" s="7">
        <v>0.90882352607050176</v>
      </c>
      <c r="G626" s="7">
        <v>0.90882352607050176</v>
      </c>
      <c r="H626" s="7" t="b">
        <f>Tabla2[[#This Row],[% Facturado]]=Tabla2[[#This Row],[% Pagado]]</f>
        <v>1</v>
      </c>
      <c r="I626" s="1">
        <v>82400000</v>
      </c>
      <c r="J626">
        <v>82400000</v>
      </c>
      <c r="K626" s="6">
        <f t="shared" si="20"/>
        <v>0.90882352607050176</v>
      </c>
      <c r="L626" s="6">
        <f t="shared" si="21"/>
        <v>0.90882352607050176</v>
      </c>
      <c r="M626" s="11" t="s">
        <v>1840</v>
      </c>
      <c r="O626" t="s">
        <v>1719</v>
      </c>
    </row>
    <row r="627" spans="1:15" x14ac:dyDescent="0.35">
      <c r="A627" t="s">
        <v>1720</v>
      </c>
      <c r="B627" t="s">
        <v>1721</v>
      </c>
      <c r="C627" s="1">
        <v>14500000</v>
      </c>
      <c r="D627" s="1">
        <v>13436667</v>
      </c>
      <c r="E627" s="1">
        <v>10536667</v>
      </c>
      <c r="F627" s="7">
        <v>0.9266666896551724</v>
      </c>
      <c r="G627" s="7">
        <v>0.72666668965517245</v>
      </c>
      <c r="H627" s="7" t="b">
        <f>Tabla2[[#This Row],[% Facturado]]=Tabla2[[#This Row],[% Pagado]]</f>
        <v>0</v>
      </c>
      <c r="I627" s="1">
        <v>13436667</v>
      </c>
      <c r="J627">
        <v>13436667</v>
      </c>
      <c r="K627" s="6">
        <f t="shared" si="20"/>
        <v>0.9266666896551724</v>
      </c>
      <c r="L627" s="6">
        <f t="shared" si="21"/>
        <v>0.9266666896551724</v>
      </c>
      <c r="M627" s="11" t="s">
        <v>1841</v>
      </c>
      <c r="N627" s="10" t="s">
        <v>1848</v>
      </c>
      <c r="O627" t="s">
        <v>62</v>
      </c>
    </row>
    <row r="628" spans="1:15" hidden="1" x14ac:dyDescent="0.35">
      <c r="A628" t="s">
        <v>1722</v>
      </c>
      <c r="B628" t="s">
        <v>1723</v>
      </c>
      <c r="C628" s="1">
        <v>14400000</v>
      </c>
      <c r="D628" s="1">
        <v>14320000</v>
      </c>
      <c r="E628" s="1">
        <v>14320000</v>
      </c>
      <c r="F628" s="7">
        <v>0.99444444444444446</v>
      </c>
      <c r="G628" s="7">
        <v>0.99444444444444446</v>
      </c>
      <c r="H628" s="7" t="b">
        <f>Tabla2[[#This Row],[% Facturado]]=Tabla2[[#This Row],[% Pagado]]</f>
        <v>1</v>
      </c>
      <c r="I628" s="1">
        <v>14320000</v>
      </c>
      <c r="J628">
        <v>14320000</v>
      </c>
      <c r="K628" s="6">
        <f t="shared" si="20"/>
        <v>0.99444444444444446</v>
      </c>
      <c r="L628" s="6">
        <f t="shared" si="21"/>
        <v>0.99444444444444446</v>
      </c>
      <c r="M628" s="11" t="s">
        <v>1840</v>
      </c>
      <c r="O628" t="s">
        <v>203</v>
      </c>
    </row>
    <row r="629" spans="1:15" x14ac:dyDescent="0.35">
      <c r="A629" t="s">
        <v>1724</v>
      </c>
      <c r="B629" t="s">
        <v>1725</v>
      </c>
      <c r="C629" s="1">
        <v>44000000</v>
      </c>
      <c r="D629" s="1">
        <v>40333333</v>
      </c>
      <c r="E629" s="1">
        <v>29333333</v>
      </c>
      <c r="F629" s="7">
        <v>0.91666665909090905</v>
      </c>
      <c r="G629" s="7">
        <v>0.66666665909090905</v>
      </c>
      <c r="H629" s="7" t="b">
        <f>Tabla2[[#This Row],[% Facturado]]=Tabla2[[#This Row],[% Pagado]]</f>
        <v>0</v>
      </c>
      <c r="I629" s="1">
        <v>40333333</v>
      </c>
      <c r="J629">
        <v>40333333</v>
      </c>
      <c r="K629" s="6">
        <f t="shared" si="20"/>
        <v>0.91666665909090905</v>
      </c>
      <c r="L629" s="6">
        <f t="shared" si="21"/>
        <v>0.91666665909090905</v>
      </c>
      <c r="M629" s="11" t="s">
        <v>1841</v>
      </c>
      <c r="N629" s="10" t="s">
        <v>1848</v>
      </c>
      <c r="O629" t="s">
        <v>493</v>
      </c>
    </row>
    <row r="630" spans="1:15" hidden="1" x14ac:dyDescent="0.35">
      <c r="A630" t="s">
        <v>1726</v>
      </c>
      <c r="B630" t="s">
        <v>1727</v>
      </c>
      <c r="C630" s="1">
        <v>30000000</v>
      </c>
      <c r="D630" s="1">
        <v>29200000</v>
      </c>
      <c r="E630" s="1">
        <v>29200000</v>
      </c>
      <c r="F630" s="7">
        <v>0.97333333333333338</v>
      </c>
      <c r="G630" s="7">
        <v>0.97333333333333338</v>
      </c>
      <c r="H630" s="7" t="b">
        <f>Tabla2[[#This Row],[% Facturado]]=Tabla2[[#This Row],[% Pagado]]</f>
        <v>1</v>
      </c>
      <c r="I630" s="1">
        <v>29200000</v>
      </c>
      <c r="J630">
        <v>29200000</v>
      </c>
      <c r="K630" s="6">
        <f t="shared" si="20"/>
        <v>0.97333333333333338</v>
      </c>
      <c r="L630" s="6">
        <f t="shared" si="21"/>
        <v>0.97333333333333338</v>
      </c>
      <c r="M630" s="11" t="s">
        <v>1840</v>
      </c>
      <c r="O630" t="s">
        <v>334</v>
      </c>
    </row>
    <row r="631" spans="1:15" hidden="1" x14ac:dyDescent="0.35">
      <c r="A631" t="s">
        <v>1728</v>
      </c>
      <c r="B631" t="s">
        <v>1729</v>
      </c>
      <c r="C631" s="1">
        <v>61520000</v>
      </c>
      <c r="D631" s="1">
        <v>60238333</v>
      </c>
      <c r="E631" s="1">
        <v>60238333</v>
      </c>
      <c r="F631" s="7">
        <v>0.97916666124837448</v>
      </c>
      <c r="G631" s="7">
        <v>0.97916666124837448</v>
      </c>
      <c r="H631" s="7" t="b">
        <f>Tabla2[[#This Row],[% Facturado]]=Tabla2[[#This Row],[% Pagado]]</f>
        <v>1</v>
      </c>
      <c r="I631" s="1">
        <v>60238333</v>
      </c>
      <c r="J631">
        <v>60238333</v>
      </c>
      <c r="K631" s="6">
        <f t="shared" si="20"/>
        <v>0.97916666124837448</v>
      </c>
      <c r="L631" s="6">
        <f t="shared" si="21"/>
        <v>0.97916666124837448</v>
      </c>
      <c r="M631" s="11" t="s">
        <v>1840</v>
      </c>
      <c r="O631" t="s">
        <v>555</v>
      </c>
    </row>
    <row r="632" spans="1:15" x14ac:dyDescent="0.35">
      <c r="A632" t="s">
        <v>1730</v>
      </c>
      <c r="B632" t="s">
        <v>1731</v>
      </c>
      <c r="C632" s="1">
        <v>84266667</v>
      </c>
      <c r="D632" s="1">
        <v>78933333</v>
      </c>
      <c r="E632" s="1">
        <v>70933333</v>
      </c>
      <c r="F632" s="7">
        <v>0.93670885309846186</v>
      </c>
      <c r="G632" s="7">
        <v>0.84177214461324312</v>
      </c>
      <c r="H632" s="7" t="b">
        <f>Tabla2[[#This Row],[% Facturado]]=Tabla2[[#This Row],[% Pagado]]</f>
        <v>0</v>
      </c>
      <c r="I632" s="1">
        <v>78933333</v>
      </c>
      <c r="J632">
        <v>78933333</v>
      </c>
      <c r="K632" s="6">
        <f t="shared" si="20"/>
        <v>0.93670885309846186</v>
      </c>
      <c r="L632" s="6">
        <f t="shared" si="21"/>
        <v>0.93670885309846186</v>
      </c>
      <c r="M632" s="11" t="s">
        <v>1841</v>
      </c>
      <c r="N632" s="10" t="s">
        <v>1848</v>
      </c>
      <c r="O632" t="s">
        <v>1570</v>
      </c>
    </row>
    <row r="633" spans="1:15" hidden="1" x14ac:dyDescent="0.35">
      <c r="A633" t="s">
        <v>1732</v>
      </c>
      <c r="B633" t="s">
        <v>1733</v>
      </c>
      <c r="C633" s="1">
        <v>40800000</v>
      </c>
      <c r="D633" s="1">
        <v>40573333</v>
      </c>
      <c r="E633" s="1">
        <v>40573333</v>
      </c>
      <c r="F633" s="7">
        <v>0.99444443627450985</v>
      </c>
      <c r="G633" s="7">
        <v>0.99444443627450985</v>
      </c>
      <c r="H633" s="7" t="b">
        <f>Tabla2[[#This Row],[% Facturado]]=Tabla2[[#This Row],[% Pagado]]</f>
        <v>1</v>
      </c>
      <c r="I633" s="1">
        <v>40573333</v>
      </c>
      <c r="J633">
        <v>40573333</v>
      </c>
      <c r="K633" s="6">
        <f t="shared" si="20"/>
        <v>0.99444443627450985</v>
      </c>
      <c r="L633" s="6">
        <f t="shared" si="21"/>
        <v>0.99444443627450985</v>
      </c>
      <c r="M633" s="11" t="s">
        <v>1840</v>
      </c>
      <c r="O633" t="s">
        <v>1734</v>
      </c>
    </row>
    <row r="634" spans="1:15" x14ac:dyDescent="0.35">
      <c r="A634" t="s">
        <v>1735</v>
      </c>
      <c r="B634" t="s">
        <v>1736</v>
      </c>
      <c r="C634" s="1">
        <v>11200000</v>
      </c>
      <c r="D634" s="1">
        <v>5848888</v>
      </c>
      <c r="E634" s="1">
        <v>2115555</v>
      </c>
      <c r="F634" s="7">
        <v>0.52222214285714286</v>
      </c>
      <c r="G634" s="7">
        <v>0.18888883928571429</v>
      </c>
      <c r="H634" s="7" t="b">
        <f>Tabla2[[#This Row],[% Facturado]]=Tabla2[[#This Row],[% Pagado]]</f>
        <v>0</v>
      </c>
      <c r="I634" s="1">
        <v>5848888</v>
      </c>
      <c r="J634">
        <v>5848888</v>
      </c>
      <c r="K634" s="6">
        <f t="shared" si="20"/>
        <v>0.52222214285714286</v>
      </c>
      <c r="L634" s="6">
        <f t="shared" si="21"/>
        <v>0.52222214285714286</v>
      </c>
      <c r="M634" s="11" t="s">
        <v>1841</v>
      </c>
      <c r="N634" s="10" t="s">
        <v>1848</v>
      </c>
      <c r="O634" t="s">
        <v>1737</v>
      </c>
    </row>
    <row r="635" spans="1:15" hidden="1" x14ac:dyDescent="0.35">
      <c r="A635" t="s">
        <v>1738</v>
      </c>
      <c r="B635" t="s">
        <v>1739</v>
      </c>
      <c r="C635" s="1">
        <v>10000000</v>
      </c>
      <c r="D635" s="1">
        <v>9833334</v>
      </c>
      <c r="E635" s="1">
        <v>9833334</v>
      </c>
      <c r="F635" s="7">
        <v>0.98333340000000002</v>
      </c>
      <c r="G635" s="7">
        <v>0.98333340000000002</v>
      </c>
      <c r="H635" s="7" t="b">
        <f>Tabla2[[#This Row],[% Facturado]]=Tabla2[[#This Row],[% Pagado]]</f>
        <v>1</v>
      </c>
      <c r="I635" s="1">
        <v>9833334</v>
      </c>
      <c r="J635">
        <v>9833334</v>
      </c>
      <c r="K635" s="6">
        <f t="shared" si="20"/>
        <v>0.98333340000000002</v>
      </c>
      <c r="L635" s="6">
        <f t="shared" si="21"/>
        <v>0.98333340000000002</v>
      </c>
      <c r="M635" s="11" t="s">
        <v>1840</v>
      </c>
      <c r="O635" t="s">
        <v>1562</v>
      </c>
    </row>
    <row r="636" spans="1:15" hidden="1" x14ac:dyDescent="0.35">
      <c r="A636" t="s">
        <v>1740</v>
      </c>
      <c r="B636" t="s">
        <v>1741</v>
      </c>
      <c r="C636" s="1">
        <v>22800000</v>
      </c>
      <c r="D636" s="1">
        <v>4730000</v>
      </c>
      <c r="E636" s="1">
        <v>4730000</v>
      </c>
      <c r="F636" s="7">
        <v>0.2074561403508772</v>
      </c>
      <c r="G636" s="7">
        <v>0.2074561403508772</v>
      </c>
      <c r="H636" s="7" t="b">
        <f>Tabla2[[#This Row],[% Facturado]]=Tabla2[[#This Row],[% Pagado]]</f>
        <v>1</v>
      </c>
      <c r="I636" s="1">
        <v>4730000</v>
      </c>
      <c r="J636">
        <v>4730000</v>
      </c>
      <c r="K636" s="6">
        <f t="shared" si="20"/>
        <v>0.2074561403508772</v>
      </c>
      <c r="L636" s="6">
        <f t="shared" si="21"/>
        <v>0.2074561403508772</v>
      </c>
      <c r="M636" s="11" t="s">
        <v>1840</v>
      </c>
      <c r="O636" t="s">
        <v>1462</v>
      </c>
    </row>
    <row r="637" spans="1:15" x14ac:dyDescent="0.35">
      <c r="A637" t="s">
        <v>1742</v>
      </c>
      <c r="B637" t="s">
        <v>1743</v>
      </c>
      <c r="C637" s="1">
        <v>30666667</v>
      </c>
      <c r="D637" s="1">
        <v>30400000</v>
      </c>
      <c r="E637" s="1">
        <v>11200000</v>
      </c>
      <c r="F637" s="7">
        <v>0.99130433705103982</v>
      </c>
      <c r="G637" s="7">
        <v>0.36521738733459364</v>
      </c>
      <c r="H637" s="7" t="b">
        <f>Tabla2[[#This Row],[% Facturado]]=Tabla2[[#This Row],[% Pagado]]</f>
        <v>0</v>
      </c>
      <c r="I637" s="1">
        <v>30400000</v>
      </c>
      <c r="J637">
        <v>30400000</v>
      </c>
      <c r="K637" s="6">
        <f t="shared" si="20"/>
        <v>0.99130433705103982</v>
      </c>
      <c r="L637" s="6">
        <f t="shared" si="21"/>
        <v>0.99130433705103982</v>
      </c>
      <c r="M637" s="11" t="s">
        <v>1841</v>
      </c>
      <c r="N637" s="10" t="s">
        <v>1848</v>
      </c>
      <c r="O637" t="s">
        <v>1744</v>
      </c>
    </row>
    <row r="638" spans="1:15" hidden="1" x14ac:dyDescent="0.35">
      <c r="A638" t="s">
        <v>1745</v>
      </c>
      <c r="B638" t="s">
        <v>1746</v>
      </c>
      <c r="C638" s="1">
        <v>10000000</v>
      </c>
      <c r="D638" s="1">
        <v>9666667</v>
      </c>
      <c r="E638" s="1">
        <v>9666667</v>
      </c>
      <c r="F638" s="7">
        <v>0.96666669999999999</v>
      </c>
      <c r="G638" s="7">
        <v>0.96666669999999999</v>
      </c>
      <c r="H638" s="7" t="b">
        <f>Tabla2[[#This Row],[% Facturado]]=Tabla2[[#This Row],[% Pagado]]</f>
        <v>1</v>
      </c>
      <c r="I638" s="1">
        <v>9666667</v>
      </c>
      <c r="J638">
        <v>9666667</v>
      </c>
      <c r="K638" s="6">
        <f t="shared" si="20"/>
        <v>0.96666669999999999</v>
      </c>
      <c r="L638" s="6">
        <f t="shared" si="21"/>
        <v>0.96666669999999999</v>
      </c>
      <c r="M638" s="11" t="s">
        <v>1840</v>
      </c>
      <c r="O638" t="s">
        <v>1747</v>
      </c>
    </row>
    <row r="639" spans="1:15" x14ac:dyDescent="0.35">
      <c r="A639" t="s">
        <v>1748</v>
      </c>
      <c r="B639" t="s">
        <v>1749</v>
      </c>
      <c r="C639" s="1">
        <v>13300000</v>
      </c>
      <c r="D639" s="1">
        <v>11020000</v>
      </c>
      <c r="E639" s="1">
        <v>5700000</v>
      </c>
      <c r="F639" s="7">
        <v>0.82857142857142863</v>
      </c>
      <c r="G639" s="7">
        <v>0.42857142857142855</v>
      </c>
      <c r="H639" s="7" t="b">
        <f>Tabla2[[#This Row],[% Facturado]]=Tabla2[[#This Row],[% Pagado]]</f>
        <v>0</v>
      </c>
      <c r="I639" s="1">
        <v>11020000</v>
      </c>
      <c r="J639">
        <v>11020000</v>
      </c>
      <c r="K639" s="6">
        <f t="shared" si="20"/>
        <v>0.82857142857142863</v>
      </c>
      <c r="L639" s="6">
        <f t="shared" si="21"/>
        <v>0.82857142857142863</v>
      </c>
      <c r="M639" s="11" t="s">
        <v>1841</v>
      </c>
      <c r="N639" s="10" t="s">
        <v>1848</v>
      </c>
      <c r="O639" t="s">
        <v>1750</v>
      </c>
    </row>
    <row r="640" spans="1:15" x14ac:dyDescent="0.35">
      <c r="A640" t="s">
        <v>1751</v>
      </c>
      <c r="B640" t="s">
        <v>1752</v>
      </c>
      <c r="C640" s="1">
        <v>14500000</v>
      </c>
      <c r="D640" s="1">
        <v>8216667</v>
      </c>
      <c r="E640" s="1">
        <v>5316667</v>
      </c>
      <c r="F640" s="7">
        <v>0.56666668965517242</v>
      </c>
      <c r="G640" s="7">
        <v>0.36666668965517241</v>
      </c>
      <c r="H640" s="7" t="b">
        <f>Tabla2[[#This Row],[% Facturado]]=Tabla2[[#This Row],[% Pagado]]</f>
        <v>0</v>
      </c>
      <c r="I640" s="1">
        <v>8216667</v>
      </c>
      <c r="J640">
        <v>8216667</v>
      </c>
      <c r="K640" s="6">
        <f t="shared" si="20"/>
        <v>0.56666668965517242</v>
      </c>
      <c r="L640" s="6">
        <f t="shared" si="21"/>
        <v>0.56666668965517242</v>
      </c>
      <c r="M640" s="11" t="s">
        <v>1841</v>
      </c>
      <c r="N640" s="10" t="s">
        <v>1848</v>
      </c>
      <c r="O640" t="s">
        <v>85</v>
      </c>
    </row>
    <row r="641" spans="1:15" hidden="1" x14ac:dyDescent="0.35">
      <c r="A641" t="s">
        <v>1753</v>
      </c>
      <c r="B641" t="s">
        <v>1754</v>
      </c>
      <c r="C641" s="1">
        <v>18400000</v>
      </c>
      <c r="D641" s="1">
        <v>14400000</v>
      </c>
      <c r="E641" s="1">
        <v>14400000</v>
      </c>
      <c r="F641" s="7">
        <v>0.78260869565217395</v>
      </c>
      <c r="G641" s="7">
        <v>0.78260869565217395</v>
      </c>
      <c r="H641" s="7" t="b">
        <f>Tabla2[[#This Row],[% Facturado]]=Tabla2[[#This Row],[% Pagado]]</f>
        <v>1</v>
      </c>
      <c r="I641" s="1">
        <v>14400000</v>
      </c>
      <c r="J641">
        <v>14400000</v>
      </c>
      <c r="K641" s="6">
        <f t="shared" si="20"/>
        <v>0.78260869565217395</v>
      </c>
      <c r="L641" s="6">
        <f t="shared" si="21"/>
        <v>0.78260869565217395</v>
      </c>
      <c r="M641" s="11" t="s">
        <v>1840</v>
      </c>
      <c r="O641" t="s">
        <v>1755</v>
      </c>
    </row>
    <row r="642" spans="1:15" hidden="1" x14ac:dyDescent="0.35">
      <c r="A642" t="s">
        <v>1756</v>
      </c>
      <c r="B642" t="s">
        <v>1757</v>
      </c>
      <c r="C642" s="1">
        <v>9583333</v>
      </c>
      <c r="D642" s="1">
        <v>9500000</v>
      </c>
      <c r="E642" s="1">
        <v>9500000</v>
      </c>
      <c r="F642" s="7">
        <v>0.99130438230623941</v>
      </c>
      <c r="G642" s="7">
        <v>0.99130438230623941</v>
      </c>
      <c r="H642" s="7" t="b">
        <f>Tabla2[[#This Row],[% Facturado]]=Tabla2[[#This Row],[% Pagado]]</f>
        <v>1</v>
      </c>
      <c r="I642" s="1">
        <v>9500000</v>
      </c>
      <c r="J642">
        <v>9500000</v>
      </c>
      <c r="K642" s="6">
        <f t="shared" si="20"/>
        <v>0.99130438230623941</v>
      </c>
      <c r="L642" s="6">
        <f t="shared" si="21"/>
        <v>0.99130438230623941</v>
      </c>
      <c r="M642" s="11" t="s">
        <v>1840</v>
      </c>
      <c r="O642" t="s">
        <v>347</v>
      </c>
    </row>
    <row r="643" spans="1:15" x14ac:dyDescent="0.35">
      <c r="A643" t="s">
        <v>1758</v>
      </c>
      <c r="B643" t="s">
        <v>1759</v>
      </c>
      <c r="C643" s="1">
        <v>48000000</v>
      </c>
      <c r="D643" s="1">
        <v>38000000</v>
      </c>
      <c r="E643" s="1">
        <v>32000000</v>
      </c>
      <c r="F643" s="7">
        <v>0.79166666666666663</v>
      </c>
      <c r="G643" s="7">
        <v>0.66666666666666663</v>
      </c>
      <c r="H643" s="7" t="b">
        <f>Tabla2[[#This Row],[% Facturado]]=Tabla2[[#This Row],[% Pagado]]</f>
        <v>0</v>
      </c>
      <c r="I643" s="1">
        <v>38000000</v>
      </c>
      <c r="J643">
        <v>38000000</v>
      </c>
      <c r="K643" s="6">
        <f t="shared" si="20"/>
        <v>0.79166666666666663</v>
      </c>
      <c r="L643" s="6">
        <f t="shared" si="21"/>
        <v>0.79166666666666663</v>
      </c>
      <c r="M643" s="11" t="s">
        <v>1841</v>
      </c>
      <c r="N643" s="10" t="s">
        <v>1848</v>
      </c>
      <c r="O643" t="s">
        <v>1760</v>
      </c>
    </row>
    <row r="644" spans="1:15" hidden="1" x14ac:dyDescent="0.35">
      <c r="A644" t="s">
        <v>1761</v>
      </c>
      <c r="B644" t="s">
        <v>1762</v>
      </c>
      <c r="C644" s="1">
        <v>36800000</v>
      </c>
      <c r="D644" s="1">
        <v>9280000</v>
      </c>
      <c r="E644" s="1">
        <v>9280000</v>
      </c>
      <c r="F644" s="7">
        <v>0.25217391304347825</v>
      </c>
      <c r="G644" s="7">
        <v>0.25217391304347825</v>
      </c>
      <c r="H644" s="7" t="b">
        <f>Tabla2[[#This Row],[% Facturado]]=Tabla2[[#This Row],[% Pagado]]</f>
        <v>1</v>
      </c>
      <c r="I644" s="1">
        <v>9280000</v>
      </c>
      <c r="J644">
        <v>9280000</v>
      </c>
      <c r="K644" s="6">
        <f t="shared" si="20"/>
        <v>0.25217391304347825</v>
      </c>
      <c r="L644" s="6">
        <f t="shared" si="21"/>
        <v>0.25217391304347825</v>
      </c>
      <c r="M644" s="11" t="s">
        <v>1840</v>
      </c>
      <c r="O644" t="s">
        <v>1763</v>
      </c>
    </row>
    <row r="645" spans="1:15" hidden="1" x14ac:dyDescent="0.35">
      <c r="A645" t="s">
        <v>1764</v>
      </c>
      <c r="B645" t="s">
        <v>1765</v>
      </c>
      <c r="C645" s="1">
        <v>72306667</v>
      </c>
      <c r="D645" s="1">
        <v>70720001</v>
      </c>
      <c r="E645" s="1">
        <v>70720001</v>
      </c>
      <c r="F645" s="7">
        <v>0.97805643565343703</v>
      </c>
      <c r="G645" s="7">
        <v>0.97805643565343703</v>
      </c>
      <c r="H645" s="7" t="b">
        <f>Tabla2[[#This Row],[% Facturado]]=Tabla2[[#This Row],[% Pagado]]</f>
        <v>1</v>
      </c>
      <c r="I645" s="1">
        <v>70720001</v>
      </c>
      <c r="J645">
        <v>70720001</v>
      </c>
      <c r="K645" s="6">
        <f t="shared" si="20"/>
        <v>0.97805643565343703</v>
      </c>
      <c r="L645" s="6">
        <f t="shared" si="21"/>
        <v>0.97805643565343703</v>
      </c>
      <c r="M645" s="11" t="s">
        <v>1840</v>
      </c>
      <c r="O645" t="s">
        <v>587</v>
      </c>
    </row>
    <row r="646" spans="1:15" hidden="1" x14ac:dyDescent="0.35">
      <c r="A646" t="s">
        <v>1766</v>
      </c>
      <c r="B646" t="s">
        <v>1767</v>
      </c>
      <c r="C646" s="1">
        <v>23815000</v>
      </c>
      <c r="D646" s="1">
        <v>21909800</v>
      </c>
      <c r="E646" s="1">
        <v>21909800</v>
      </c>
      <c r="F646" s="7">
        <v>0.92</v>
      </c>
      <c r="G646" s="7">
        <v>0.92</v>
      </c>
      <c r="H646" s="7" t="b">
        <f>Tabla2[[#This Row],[% Facturado]]=Tabla2[[#This Row],[% Pagado]]</f>
        <v>1</v>
      </c>
      <c r="I646" s="1">
        <v>21909800</v>
      </c>
      <c r="J646">
        <v>21909800</v>
      </c>
      <c r="K646" s="6">
        <f t="shared" si="20"/>
        <v>0.92</v>
      </c>
      <c r="L646" s="6">
        <f t="shared" si="21"/>
        <v>0.92</v>
      </c>
      <c r="M646" s="11" t="s">
        <v>1840</v>
      </c>
      <c r="O646" t="s">
        <v>1768</v>
      </c>
    </row>
    <row r="647" spans="1:15" x14ac:dyDescent="0.35">
      <c r="A647" t="s">
        <v>1769</v>
      </c>
      <c r="B647" t="s">
        <v>1770</v>
      </c>
      <c r="C647" s="1">
        <v>25423334</v>
      </c>
      <c r="D647" s="1">
        <v>25423333</v>
      </c>
      <c r="E647" s="1">
        <v>20300000</v>
      </c>
      <c r="F647" s="7">
        <v>0.99999996066605579</v>
      </c>
      <c r="G647" s="7">
        <v>0.79847906651425027</v>
      </c>
      <c r="H647" s="7" t="b">
        <f>Tabla2[[#This Row],[% Facturado]]=Tabla2[[#This Row],[% Pagado]]</f>
        <v>0</v>
      </c>
      <c r="I647" s="1">
        <v>25423333</v>
      </c>
      <c r="J647">
        <v>25423333</v>
      </c>
      <c r="K647" s="6">
        <f t="shared" si="20"/>
        <v>0.99999996066605579</v>
      </c>
      <c r="L647" s="6">
        <f t="shared" si="21"/>
        <v>0.99999996066605579</v>
      </c>
      <c r="M647" s="11" t="s">
        <v>1841</v>
      </c>
      <c r="N647" s="10" t="s">
        <v>1848</v>
      </c>
      <c r="O647" t="s">
        <v>109</v>
      </c>
    </row>
    <row r="648" spans="1:15" x14ac:dyDescent="0.35">
      <c r="A648" t="s">
        <v>1771</v>
      </c>
      <c r="B648" t="s">
        <v>1772</v>
      </c>
      <c r="C648" s="1">
        <v>40000000</v>
      </c>
      <c r="D648" s="1">
        <v>34133333</v>
      </c>
      <c r="E648" s="1">
        <v>30400000</v>
      </c>
      <c r="F648" s="7">
        <v>0.85333332500000003</v>
      </c>
      <c r="G648" s="7">
        <v>0.76</v>
      </c>
      <c r="H648" s="7" t="b">
        <f>Tabla2[[#This Row],[% Facturado]]=Tabla2[[#This Row],[% Pagado]]</f>
        <v>0</v>
      </c>
      <c r="I648" s="1">
        <v>34133333</v>
      </c>
      <c r="J648">
        <v>34133333</v>
      </c>
      <c r="K648" s="6">
        <f t="shared" si="20"/>
        <v>0.85333332500000003</v>
      </c>
      <c r="L648" s="6">
        <f t="shared" si="21"/>
        <v>0.85333332500000003</v>
      </c>
      <c r="M648" s="11" t="s">
        <v>1841</v>
      </c>
      <c r="N648" s="10" t="s">
        <v>1848</v>
      </c>
      <c r="O648" t="s">
        <v>1773</v>
      </c>
    </row>
    <row r="649" spans="1:15" hidden="1" x14ac:dyDescent="0.35">
      <c r="A649" t="s">
        <v>1774</v>
      </c>
      <c r="B649" t="s">
        <v>1775</v>
      </c>
      <c r="C649" s="1">
        <v>21850000</v>
      </c>
      <c r="D649" s="1">
        <v>21660000</v>
      </c>
      <c r="E649" s="1">
        <v>21660000</v>
      </c>
      <c r="F649" s="7">
        <v>0.99130434782608701</v>
      </c>
      <c r="G649" s="7">
        <v>0.99130434782608701</v>
      </c>
      <c r="H649" s="7" t="b">
        <f>Tabla2[[#This Row],[% Facturado]]=Tabla2[[#This Row],[% Pagado]]</f>
        <v>1</v>
      </c>
      <c r="I649" s="1">
        <v>21660000</v>
      </c>
      <c r="J649">
        <v>21660000</v>
      </c>
      <c r="K649" s="6">
        <f t="shared" si="20"/>
        <v>0.99130434782608701</v>
      </c>
      <c r="L649" s="6">
        <f t="shared" si="21"/>
        <v>0.99130434782608701</v>
      </c>
      <c r="M649" s="11" t="s">
        <v>1840</v>
      </c>
      <c r="O649" t="s">
        <v>510</v>
      </c>
    </row>
    <row r="650" spans="1:15" hidden="1" x14ac:dyDescent="0.35">
      <c r="A650" t="s">
        <v>1776</v>
      </c>
      <c r="B650" t="s">
        <v>1777</v>
      </c>
      <c r="C650" s="1">
        <v>2900000</v>
      </c>
      <c r="D650" s="1">
        <v>2610000</v>
      </c>
      <c r="E650" s="1">
        <v>2610000</v>
      </c>
      <c r="F650" s="7">
        <v>0.9</v>
      </c>
      <c r="G650" s="7">
        <v>0.9</v>
      </c>
      <c r="H650" s="7" t="b">
        <f>Tabla2[[#This Row],[% Facturado]]=Tabla2[[#This Row],[% Pagado]]</f>
        <v>1</v>
      </c>
      <c r="I650" s="1">
        <v>2610000</v>
      </c>
      <c r="J650">
        <v>2610000</v>
      </c>
      <c r="K650" s="6">
        <f t="shared" si="20"/>
        <v>0.9</v>
      </c>
      <c r="L650" s="6">
        <f t="shared" si="21"/>
        <v>0.9</v>
      </c>
      <c r="M650" s="11" t="s">
        <v>1840</v>
      </c>
      <c r="O650" t="s">
        <v>51</v>
      </c>
    </row>
    <row r="651" spans="1:15" x14ac:dyDescent="0.35">
      <c r="A651" t="s">
        <v>1778</v>
      </c>
      <c r="B651" t="s">
        <v>1779</v>
      </c>
      <c r="C651" s="1">
        <v>44000000</v>
      </c>
      <c r="D651" s="1">
        <v>35750000</v>
      </c>
      <c r="E651" s="1">
        <v>30250000</v>
      </c>
      <c r="F651" s="7">
        <v>0.8125</v>
      </c>
      <c r="G651" s="7">
        <v>0.6875</v>
      </c>
      <c r="H651" s="7" t="b">
        <f>Tabla2[[#This Row],[% Facturado]]=Tabla2[[#This Row],[% Pagado]]</f>
        <v>0</v>
      </c>
      <c r="I651" s="1">
        <v>35750000</v>
      </c>
      <c r="J651">
        <v>35750000</v>
      </c>
      <c r="K651" s="6">
        <f t="shared" si="20"/>
        <v>0.8125</v>
      </c>
      <c r="L651" s="6">
        <f t="shared" si="21"/>
        <v>0.8125</v>
      </c>
      <c r="M651" s="11" t="s">
        <v>1841</v>
      </c>
      <c r="N651" s="10" t="s">
        <v>1848</v>
      </c>
      <c r="O651" t="s">
        <v>1780</v>
      </c>
    </row>
    <row r="652" spans="1:15" hidden="1" x14ac:dyDescent="0.35">
      <c r="A652" t="s">
        <v>1781</v>
      </c>
      <c r="B652" t="s">
        <v>1782</v>
      </c>
      <c r="C652" s="1">
        <v>44000000</v>
      </c>
      <c r="D652" s="1">
        <v>42716667</v>
      </c>
      <c r="E652" s="1">
        <v>42716667</v>
      </c>
      <c r="F652" s="7">
        <v>0.9708333409090909</v>
      </c>
      <c r="G652" s="7">
        <v>0.9708333409090909</v>
      </c>
      <c r="H652" s="7" t="b">
        <f>Tabla2[[#This Row],[% Facturado]]=Tabla2[[#This Row],[% Pagado]]</f>
        <v>1</v>
      </c>
      <c r="I652" s="1">
        <v>42716667</v>
      </c>
      <c r="J652">
        <v>42716667</v>
      </c>
      <c r="K652" s="6">
        <f t="shared" si="20"/>
        <v>0.9708333409090909</v>
      </c>
      <c r="L652" s="6">
        <f t="shared" si="21"/>
        <v>0.9708333409090909</v>
      </c>
      <c r="M652" s="11" t="s">
        <v>1840</v>
      </c>
      <c r="O652" t="s">
        <v>1287</v>
      </c>
    </row>
    <row r="653" spans="1:15" x14ac:dyDescent="0.35">
      <c r="A653" t="s">
        <v>1783</v>
      </c>
      <c r="B653" t="s">
        <v>1784</v>
      </c>
      <c r="C653" s="1">
        <v>18016666</v>
      </c>
      <c r="D653" s="1">
        <v>18016665</v>
      </c>
      <c r="E653" s="1">
        <v>13316666</v>
      </c>
      <c r="F653" s="7">
        <v>0.99999994449583518</v>
      </c>
      <c r="G653" s="7">
        <v>0.7391304251297105</v>
      </c>
      <c r="H653" s="7" t="b">
        <f>Tabla2[[#This Row],[% Facturado]]=Tabla2[[#This Row],[% Pagado]]</f>
        <v>0</v>
      </c>
      <c r="I653" s="1">
        <v>18016665</v>
      </c>
      <c r="J653">
        <v>18016665</v>
      </c>
      <c r="K653" s="6">
        <f t="shared" si="20"/>
        <v>0.99999994449583518</v>
      </c>
      <c r="L653" s="6">
        <f t="shared" si="21"/>
        <v>0.99999994449583518</v>
      </c>
      <c r="M653" s="11" t="s">
        <v>1841</v>
      </c>
      <c r="N653" s="10" t="s">
        <v>1848</v>
      </c>
      <c r="O653" t="s">
        <v>1785</v>
      </c>
    </row>
    <row r="654" spans="1:15" hidden="1" x14ac:dyDescent="0.35">
      <c r="A654" t="s">
        <v>1786</v>
      </c>
      <c r="B654" t="s">
        <v>1787</v>
      </c>
      <c r="C654" s="1">
        <v>38400000</v>
      </c>
      <c r="D654" s="1">
        <v>36320000</v>
      </c>
      <c r="E654" s="1">
        <v>36320000</v>
      </c>
      <c r="F654" s="7">
        <v>0.9458333333333333</v>
      </c>
      <c r="G654" s="7">
        <v>0.9458333333333333</v>
      </c>
      <c r="H654" s="7" t="b">
        <f>Tabla2[[#This Row],[% Facturado]]=Tabla2[[#This Row],[% Pagado]]</f>
        <v>1</v>
      </c>
      <c r="I654" s="1">
        <v>36320000</v>
      </c>
      <c r="J654">
        <v>36320000</v>
      </c>
      <c r="K654" s="6">
        <f t="shared" si="20"/>
        <v>0.9458333333333333</v>
      </c>
      <c r="L654" s="6">
        <f t="shared" si="21"/>
        <v>0.9458333333333333</v>
      </c>
      <c r="M654" s="11" t="s">
        <v>1840</v>
      </c>
      <c r="O654" t="s">
        <v>1788</v>
      </c>
    </row>
    <row r="655" spans="1:15" hidden="1" x14ac:dyDescent="0.35">
      <c r="A655" t="s">
        <v>1789</v>
      </c>
      <c r="B655" t="s">
        <v>1790</v>
      </c>
      <c r="C655" s="1">
        <v>34200000</v>
      </c>
      <c r="D655" s="1">
        <v>30970000</v>
      </c>
      <c r="E655" s="1">
        <v>30970000</v>
      </c>
      <c r="F655" s="7">
        <v>0.90555555555555556</v>
      </c>
      <c r="G655" s="7">
        <v>0.90555555555555556</v>
      </c>
      <c r="H655" s="7" t="b">
        <f>Tabla2[[#This Row],[% Facturado]]=Tabla2[[#This Row],[% Pagado]]</f>
        <v>1</v>
      </c>
      <c r="I655" s="1">
        <v>30970000</v>
      </c>
      <c r="J655">
        <v>30970000</v>
      </c>
      <c r="K655" s="6">
        <f t="shared" si="20"/>
        <v>0.90555555555555556</v>
      </c>
      <c r="L655" s="6">
        <f t="shared" si="21"/>
        <v>0.90555555555555556</v>
      </c>
      <c r="M655" s="11" t="s">
        <v>1840</v>
      </c>
      <c r="O655" t="s">
        <v>1791</v>
      </c>
    </row>
    <row r="656" spans="1:15" x14ac:dyDescent="0.35">
      <c r="A656" t="s">
        <v>1792</v>
      </c>
      <c r="B656" t="s">
        <v>1793</v>
      </c>
      <c r="C656" s="1">
        <v>14500000</v>
      </c>
      <c r="D656" s="1">
        <v>9280000</v>
      </c>
      <c r="E656" s="1">
        <v>3480000</v>
      </c>
      <c r="F656" s="7">
        <v>0.64</v>
      </c>
      <c r="G656" s="7">
        <v>0.24</v>
      </c>
      <c r="H656" s="7" t="b">
        <f>Tabla2[[#This Row],[% Facturado]]=Tabla2[[#This Row],[% Pagado]]</f>
        <v>0</v>
      </c>
      <c r="I656" s="1">
        <v>9280000</v>
      </c>
      <c r="J656">
        <v>9280000</v>
      </c>
      <c r="K656" s="6">
        <f t="shared" si="20"/>
        <v>0.64</v>
      </c>
      <c r="L656" s="6">
        <f t="shared" si="21"/>
        <v>0.64</v>
      </c>
      <c r="M656" s="11" t="s">
        <v>1841</v>
      </c>
      <c r="N656" s="10" t="s">
        <v>1848</v>
      </c>
      <c r="O656" t="s">
        <v>62</v>
      </c>
    </row>
    <row r="657" spans="1:15" hidden="1" x14ac:dyDescent="0.35">
      <c r="A657" t="s">
        <v>1794</v>
      </c>
      <c r="B657" t="s">
        <v>1795</v>
      </c>
      <c r="C657" s="1">
        <v>83052000</v>
      </c>
      <c r="D657" s="1">
        <v>76900000</v>
      </c>
      <c r="E657" s="1">
        <v>76900000</v>
      </c>
      <c r="F657" s="7">
        <v>0.92592592592592593</v>
      </c>
      <c r="G657" s="7">
        <v>0.92592592592592593</v>
      </c>
      <c r="H657" s="7" t="b">
        <f>Tabla2[[#This Row],[% Facturado]]=Tabla2[[#This Row],[% Pagado]]</f>
        <v>1</v>
      </c>
      <c r="I657" s="1">
        <v>76900000</v>
      </c>
      <c r="J657">
        <v>76900000</v>
      </c>
      <c r="K657" s="6">
        <f t="shared" si="20"/>
        <v>0.92592592592592593</v>
      </c>
      <c r="L657" s="6">
        <f t="shared" si="21"/>
        <v>0.92592592592592593</v>
      </c>
      <c r="M657" s="11" t="s">
        <v>1840</v>
      </c>
      <c r="O657" t="s">
        <v>1796</v>
      </c>
    </row>
    <row r="658" spans="1:15" hidden="1" x14ac:dyDescent="0.35">
      <c r="A658" t="s">
        <v>1797</v>
      </c>
      <c r="B658" t="s">
        <v>1798</v>
      </c>
      <c r="C658" s="1">
        <v>9583333</v>
      </c>
      <c r="D658" s="1">
        <v>9500000</v>
      </c>
      <c r="E658" s="1">
        <v>9500000</v>
      </c>
      <c r="F658" s="7">
        <v>0.99130438230623941</v>
      </c>
      <c r="G658" s="7">
        <v>0.99130438230623941</v>
      </c>
      <c r="H658" s="7" t="b">
        <f>Tabla2[[#This Row],[% Facturado]]=Tabla2[[#This Row],[% Pagado]]</f>
        <v>1</v>
      </c>
      <c r="I658" s="1">
        <v>9500000</v>
      </c>
      <c r="J658">
        <v>9500000</v>
      </c>
      <c r="K658" s="6">
        <f t="shared" si="20"/>
        <v>0.99130438230623941</v>
      </c>
      <c r="L658" s="6">
        <f t="shared" si="21"/>
        <v>0.99130438230623941</v>
      </c>
      <c r="M658" s="11" t="s">
        <v>1840</v>
      </c>
      <c r="O658" t="s">
        <v>115</v>
      </c>
    </row>
    <row r="659" spans="1:15" x14ac:dyDescent="0.35">
      <c r="A659" t="s">
        <v>1799</v>
      </c>
      <c r="B659" t="s">
        <v>1800</v>
      </c>
      <c r="C659" s="1">
        <v>34400000</v>
      </c>
      <c r="D659" s="1">
        <v>34256667</v>
      </c>
      <c r="E659" s="1">
        <v>29956667</v>
      </c>
      <c r="F659" s="7">
        <v>0.99583334302325577</v>
      </c>
      <c r="G659" s="7">
        <v>0.87083334302325577</v>
      </c>
      <c r="H659" s="7" t="b">
        <f>Tabla2[[#This Row],[% Facturado]]=Tabla2[[#This Row],[% Pagado]]</f>
        <v>0</v>
      </c>
      <c r="I659" s="1">
        <v>34256667</v>
      </c>
      <c r="J659">
        <v>34256667</v>
      </c>
      <c r="K659" s="6">
        <f t="shared" si="20"/>
        <v>0.99583334302325577</v>
      </c>
      <c r="L659" s="6">
        <f t="shared" si="21"/>
        <v>0.99583334302325577</v>
      </c>
      <c r="M659" s="11" t="s">
        <v>1841</v>
      </c>
      <c r="N659" s="10" t="s">
        <v>1848</v>
      </c>
      <c r="O659" t="s">
        <v>194</v>
      </c>
    </row>
    <row r="660" spans="1:15" x14ac:dyDescent="0.35">
      <c r="A660" t="s">
        <v>1801</v>
      </c>
      <c r="B660" t="s">
        <v>1802</v>
      </c>
      <c r="C660" s="1">
        <v>51585000</v>
      </c>
      <c r="D660" s="1">
        <v>38973214</v>
      </c>
      <c r="E660" s="1">
        <v>0</v>
      </c>
      <c r="F660" s="7">
        <v>0.75551447126102544</v>
      </c>
      <c r="G660" s="7">
        <v>0</v>
      </c>
      <c r="H660" s="7" t="b">
        <f>Tabla2[[#This Row],[% Facturado]]=Tabla2[[#This Row],[% Pagado]]</f>
        <v>0</v>
      </c>
      <c r="I660" s="1">
        <v>38973214</v>
      </c>
      <c r="J660">
        <v>38973214</v>
      </c>
      <c r="K660" s="6">
        <f t="shared" si="20"/>
        <v>0.75551447126102544</v>
      </c>
      <c r="L660" s="6">
        <f t="shared" si="21"/>
        <v>0.75551447126102544</v>
      </c>
      <c r="M660" s="11" t="s">
        <v>1841</v>
      </c>
      <c r="N660" s="10" t="s">
        <v>1848</v>
      </c>
      <c r="O660" t="s">
        <v>1803</v>
      </c>
    </row>
    <row r="661" spans="1:15" hidden="1" x14ac:dyDescent="0.35">
      <c r="A661" t="s">
        <v>1804</v>
      </c>
      <c r="B661" t="s">
        <v>1805</v>
      </c>
      <c r="C661" s="1">
        <v>7283333</v>
      </c>
      <c r="D661" s="1">
        <v>7219999</v>
      </c>
      <c r="E661" s="1">
        <v>7219999</v>
      </c>
      <c r="F661" s="7">
        <v>0.99130425589493165</v>
      </c>
      <c r="G661" s="7">
        <v>0.99130425589493165</v>
      </c>
      <c r="H661" s="7" t="b">
        <f>Tabla2[[#This Row],[% Facturado]]=Tabla2[[#This Row],[% Pagado]]</f>
        <v>1</v>
      </c>
      <c r="I661" s="1">
        <v>7219999</v>
      </c>
      <c r="J661">
        <v>7219999</v>
      </c>
      <c r="K661" s="6">
        <f t="shared" si="20"/>
        <v>0.99130425589493165</v>
      </c>
      <c r="L661" s="6">
        <f t="shared" si="21"/>
        <v>0.99130425589493165</v>
      </c>
      <c r="M661" s="11" t="s">
        <v>1840</v>
      </c>
      <c r="O661" t="s">
        <v>191</v>
      </c>
    </row>
    <row r="662" spans="1:15" x14ac:dyDescent="0.35">
      <c r="A662" t="s">
        <v>1806</v>
      </c>
      <c r="B662" t="s">
        <v>1807</v>
      </c>
      <c r="C662" s="1">
        <v>27500000</v>
      </c>
      <c r="D662" s="1">
        <v>25116667</v>
      </c>
      <c r="E662" s="1">
        <v>19616667</v>
      </c>
      <c r="F662" s="7">
        <v>0.91333334545454548</v>
      </c>
      <c r="G662" s="7">
        <v>0.71333334545454541</v>
      </c>
      <c r="H662" s="7" t="b">
        <f>Tabla2[[#This Row],[% Facturado]]=Tabla2[[#This Row],[% Pagado]]</f>
        <v>0</v>
      </c>
      <c r="I662" s="1">
        <v>25116667</v>
      </c>
      <c r="J662">
        <v>25116667</v>
      </c>
      <c r="K662" s="6">
        <f t="shared" si="20"/>
        <v>0.91333334545454548</v>
      </c>
      <c r="L662" s="6">
        <f t="shared" si="21"/>
        <v>0.91333334545454548</v>
      </c>
      <c r="M662" s="11" t="s">
        <v>1841</v>
      </c>
      <c r="N662" s="10" t="s">
        <v>1848</v>
      </c>
      <c r="O662" t="s">
        <v>543</v>
      </c>
    </row>
    <row r="663" spans="1:15" x14ac:dyDescent="0.35">
      <c r="A663" t="s">
        <v>1808</v>
      </c>
      <c r="B663" t="s">
        <v>1809</v>
      </c>
      <c r="C663" s="1">
        <v>26583334</v>
      </c>
      <c r="D663" s="1">
        <v>25906666</v>
      </c>
      <c r="E663" s="1">
        <v>23103333</v>
      </c>
      <c r="F663" s="7">
        <v>0.97454540502707443</v>
      </c>
      <c r="G663" s="7">
        <v>0.86909087475634172</v>
      </c>
      <c r="H663" s="7" t="b">
        <f>Tabla2[[#This Row],[% Facturado]]=Tabla2[[#This Row],[% Pagado]]</f>
        <v>0</v>
      </c>
      <c r="I663" s="1">
        <v>25906666</v>
      </c>
      <c r="J663">
        <v>25906666</v>
      </c>
      <c r="K663" s="6">
        <f t="shared" si="20"/>
        <v>0.97454540502707443</v>
      </c>
      <c r="L663" s="6">
        <f t="shared" si="21"/>
        <v>0.97454540502707443</v>
      </c>
      <c r="M663" s="11" t="s">
        <v>1841</v>
      </c>
      <c r="N663" s="10" t="s">
        <v>1848</v>
      </c>
      <c r="O663" t="s">
        <v>109</v>
      </c>
    </row>
    <row r="664" spans="1:15" x14ac:dyDescent="0.35">
      <c r="A664" t="s">
        <v>1810</v>
      </c>
      <c r="B664" t="s">
        <v>1811</v>
      </c>
      <c r="C664" s="1">
        <v>44000000</v>
      </c>
      <c r="D664" s="1">
        <v>43816667</v>
      </c>
      <c r="E664" s="1">
        <v>32816667</v>
      </c>
      <c r="F664" s="7">
        <v>0.99583334090909092</v>
      </c>
      <c r="G664" s="7">
        <v>0.74583334090909092</v>
      </c>
      <c r="H664" s="7" t="b">
        <f>Tabla2[[#This Row],[% Facturado]]=Tabla2[[#This Row],[% Pagado]]</f>
        <v>0</v>
      </c>
      <c r="I664" s="1">
        <v>43816667</v>
      </c>
      <c r="J664">
        <v>43816667</v>
      </c>
      <c r="K664" s="6">
        <f t="shared" si="20"/>
        <v>0.99583334090909092</v>
      </c>
      <c r="L664" s="6">
        <f t="shared" si="21"/>
        <v>0.99583334090909092</v>
      </c>
      <c r="M664" s="11" t="s">
        <v>1841</v>
      </c>
      <c r="N664" s="10" t="s">
        <v>1848</v>
      </c>
      <c r="O664" t="s">
        <v>228</v>
      </c>
    </row>
    <row r="665" spans="1:15" x14ac:dyDescent="0.35">
      <c r="A665" t="s">
        <v>1812</v>
      </c>
      <c r="B665" t="s">
        <v>1813</v>
      </c>
      <c r="C665" s="1">
        <v>9583333</v>
      </c>
      <c r="D665" s="1">
        <v>9500000</v>
      </c>
      <c r="E665" s="1">
        <v>8750000</v>
      </c>
      <c r="F665" s="7">
        <v>0.99130438230623941</v>
      </c>
      <c r="G665" s="7">
        <v>0.91304351001890471</v>
      </c>
      <c r="H665" s="7" t="b">
        <f>Tabla2[[#This Row],[% Facturado]]=Tabla2[[#This Row],[% Pagado]]</f>
        <v>0</v>
      </c>
      <c r="I665" s="1">
        <v>9500000</v>
      </c>
      <c r="J665">
        <v>9500000</v>
      </c>
      <c r="K665" s="6">
        <f t="shared" si="20"/>
        <v>0.99130438230623941</v>
      </c>
      <c r="L665" s="6">
        <f t="shared" si="21"/>
        <v>0.99130438230623941</v>
      </c>
      <c r="M665" s="11" t="s">
        <v>1841</v>
      </c>
      <c r="N665" s="10" t="s">
        <v>1848</v>
      </c>
      <c r="O665" t="s">
        <v>347</v>
      </c>
    </row>
    <row r="666" spans="1:15" hidden="1" x14ac:dyDescent="0.35">
      <c r="A666" t="s">
        <v>1814</v>
      </c>
      <c r="B666" t="s">
        <v>1815</v>
      </c>
      <c r="C666" s="1">
        <v>40800000</v>
      </c>
      <c r="D666" s="1">
        <v>39213333</v>
      </c>
      <c r="E666" s="1">
        <v>39213333</v>
      </c>
      <c r="F666" s="7">
        <v>0.96111110294117652</v>
      </c>
      <c r="G666" s="7">
        <v>0.96111110294117652</v>
      </c>
      <c r="H666" s="7" t="b">
        <f>Tabla2[[#This Row],[% Facturado]]=Tabla2[[#This Row],[% Pagado]]</f>
        <v>1</v>
      </c>
      <c r="I666" s="1">
        <v>39213333</v>
      </c>
      <c r="J666">
        <v>39213333</v>
      </c>
      <c r="K666" s="6">
        <f t="shared" si="20"/>
        <v>0.96111110294117652</v>
      </c>
      <c r="L666" s="6">
        <f t="shared" si="21"/>
        <v>0.96111110294117652</v>
      </c>
      <c r="M666" s="11" t="s">
        <v>1840</v>
      </c>
      <c r="O666" t="s">
        <v>1816</v>
      </c>
    </row>
    <row r="667" spans="1:15" x14ac:dyDescent="0.35">
      <c r="A667" t="s">
        <v>1817</v>
      </c>
      <c r="B667" t="s">
        <v>1818</v>
      </c>
      <c r="C667" s="1">
        <v>33000000</v>
      </c>
      <c r="D667" s="1">
        <v>22000000</v>
      </c>
      <c r="E667" s="1">
        <v>16500000</v>
      </c>
      <c r="F667" s="7">
        <v>0.66666666666666663</v>
      </c>
      <c r="G667" s="7">
        <v>0.5</v>
      </c>
      <c r="H667" s="7" t="b">
        <f>Tabla2[[#This Row],[% Facturado]]=Tabla2[[#This Row],[% Pagado]]</f>
        <v>0</v>
      </c>
      <c r="I667" s="1">
        <v>22000000</v>
      </c>
      <c r="J667">
        <v>22000000</v>
      </c>
      <c r="K667" s="6">
        <f t="shared" si="20"/>
        <v>0.66666666666666663</v>
      </c>
      <c r="L667" s="6">
        <f t="shared" si="21"/>
        <v>0.66666666666666663</v>
      </c>
      <c r="M667" s="11" t="s">
        <v>1841</v>
      </c>
      <c r="N667" s="10" t="s">
        <v>1848</v>
      </c>
      <c r="O667" t="s">
        <v>575</v>
      </c>
    </row>
    <row r="668" spans="1:15" hidden="1" x14ac:dyDescent="0.35">
      <c r="A668" t="s">
        <v>1819</v>
      </c>
      <c r="B668" t="s">
        <v>1820</v>
      </c>
      <c r="C668" s="1">
        <v>7283333</v>
      </c>
      <c r="D668" s="1">
        <v>6586667</v>
      </c>
      <c r="E668" s="1">
        <v>6586667</v>
      </c>
      <c r="F668" s="7">
        <v>0.90434791324246744</v>
      </c>
      <c r="G668" s="7">
        <v>0.90434791324246744</v>
      </c>
      <c r="H668" s="7" t="b">
        <f>Tabla2[[#This Row],[% Facturado]]=Tabla2[[#This Row],[% Pagado]]</f>
        <v>1</v>
      </c>
      <c r="I668" s="1">
        <v>6586667</v>
      </c>
      <c r="J668">
        <v>6586667</v>
      </c>
      <c r="K668" s="6">
        <f t="shared" si="20"/>
        <v>0.90434791324246744</v>
      </c>
      <c r="L668" s="6">
        <f t="shared" si="21"/>
        <v>0.90434791324246744</v>
      </c>
      <c r="M668" s="11" t="s">
        <v>1840</v>
      </c>
      <c r="O668" t="s">
        <v>191</v>
      </c>
    </row>
    <row r="669" spans="1:15" x14ac:dyDescent="0.35">
      <c r="A669" t="s">
        <v>1821</v>
      </c>
      <c r="B669" t="s">
        <v>1822</v>
      </c>
      <c r="C669" s="1">
        <v>2219281166</v>
      </c>
      <c r="D669" s="1">
        <v>1148619898</v>
      </c>
      <c r="E669" s="1">
        <v>628801058</v>
      </c>
      <c r="F669" s="7">
        <v>0.51756393718703775</v>
      </c>
      <c r="G669" s="7">
        <v>0.28333546358767231</v>
      </c>
      <c r="H669" s="7" t="b">
        <f>Tabla2[[#This Row],[% Facturado]]=Tabla2[[#This Row],[% Pagado]]</f>
        <v>0</v>
      </c>
      <c r="I669" s="1">
        <v>1148619898</v>
      </c>
      <c r="J669">
        <v>1148619898</v>
      </c>
      <c r="K669" s="6">
        <f t="shared" si="20"/>
        <v>0.51756393718703775</v>
      </c>
      <c r="L669" s="6">
        <f t="shared" si="21"/>
        <v>0.51756393718703775</v>
      </c>
      <c r="M669" s="11" t="s">
        <v>1841</v>
      </c>
      <c r="N669" s="10" t="s">
        <v>1848</v>
      </c>
      <c r="O669" t="s">
        <v>1823</v>
      </c>
    </row>
    <row r="670" spans="1:15" hidden="1" x14ac:dyDescent="0.35">
      <c r="A670" t="s">
        <v>1824</v>
      </c>
      <c r="B670" t="s">
        <v>1825</v>
      </c>
      <c r="C670" s="1">
        <v>23400000</v>
      </c>
      <c r="D670" s="1">
        <v>17550000</v>
      </c>
      <c r="E670" s="1">
        <v>17550000</v>
      </c>
      <c r="F670" s="7">
        <v>0.75</v>
      </c>
      <c r="G670" s="7">
        <v>0.75</v>
      </c>
      <c r="H670" s="7" t="b">
        <f>Tabla2[[#This Row],[% Facturado]]=Tabla2[[#This Row],[% Pagado]]</f>
        <v>1</v>
      </c>
      <c r="I670" s="1">
        <v>17550000</v>
      </c>
      <c r="J670">
        <v>17550000</v>
      </c>
      <c r="K670" s="6">
        <f t="shared" si="20"/>
        <v>0.75</v>
      </c>
      <c r="L670" s="6">
        <f t="shared" si="21"/>
        <v>0.75</v>
      </c>
      <c r="M670" s="11" t="s">
        <v>1840</v>
      </c>
      <c r="O670" t="s">
        <v>1826</v>
      </c>
    </row>
    <row r="671" spans="1:15" x14ac:dyDescent="0.35">
      <c r="A671" t="s">
        <v>1827</v>
      </c>
      <c r="B671" t="s">
        <v>1828</v>
      </c>
      <c r="C671" s="1">
        <v>24553334</v>
      </c>
      <c r="D671" s="1">
        <v>24553333</v>
      </c>
      <c r="E671" s="1">
        <v>20300000</v>
      </c>
      <c r="F671" s="7">
        <v>0.99999995927233343</v>
      </c>
      <c r="G671" s="7">
        <v>0.82677163109498697</v>
      </c>
      <c r="H671" s="7" t="b">
        <f>Tabla2[[#This Row],[% Facturado]]=Tabla2[[#This Row],[% Pagado]]</f>
        <v>0</v>
      </c>
      <c r="I671" s="1">
        <v>24553333</v>
      </c>
      <c r="J671">
        <v>24553333</v>
      </c>
      <c r="K671" s="6">
        <f t="shared" si="20"/>
        <v>0.99999995927233343</v>
      </c>
      <c r="L671" s="6">
        <f t="shared" si="21"/>
        <v>0.99999995927233343</v>
      </c>
      <c r="M671" s="11" t="s">
        <v>1841</v>
      </c>
      <c r="N671" s="10" t="s">
        <v>1848</v>
      </c>
      <c r="O671" t="s">
        <v>1829</v>
      </c>
    </row>
    <row r="672" spans="1:15" hidden="1" x14ac:dyDescent="0.35">
      <c r="A672" t="s">
        <v>1830</v>
      </c>
      <c r="B672" t="s">
        <v>1831</v>
      </c>
      <c r="C672" s="1">
        <v>10733333</v>
      </c>
      <c r="D672" s="1">
        <v>10639999</v>
      </c>
      <c r="E672" s="1">
        <v>10639999</v>
      </c>
      <c r="F672" s="7">
        <v>0.99130428544423244</v>
      </c>
      <c r="G672" s="7">
        <v>0.99130428544423244</v>
      </c>
      <c r="H672" s="7" t="b">
        <f>Tabla2[[#This Row],[% Facturado]]=Tabla2[[#This Row],[% Pagado]]</f>
        <v>1</v>
      </c>
      <c r="I672" s="1">
        <v>10639999</v>
      </c>
      <c r="J672">
        <v>10639999</v>
      </c>
      <c r="K672" s="6">
        <f t="shared" si="20"/>
        <v>0.99130428544423244</v>
      </c>
      <c r="L672" s="6">
        <f t="shared" si="21"/>
        <v>0.99130428544423244</v>
      </c>
      <c r="M672" s="11" t="s">
        <v>1840</v>
      </c>
      <c r="O672" t="s">
        <v>407</v>
      </c>
    </row>
    <row r="673" spans="1:15" hidden="1" x14ac:dyDescent="0.35">
      <c r="A673" t="s">
        <v>1832</v>
      </c>
      <c r="B673" t="s">
        <v>1833</v>
      </c>
      <c r="C673" s="1">
        <v>22800000</v>
      </c>
      <c r="D673" s="1">
        <v>11400000</v>
      </c>
      <c r="E673" s="1">
        <v>11400000</v>
      </c>
      <c r="F673" s="7">
        <v>0.5</v>
      </c>
      <c r="G673" s="7">
        <v>0.5</v>
      </c>
      <c r="H673" s="7" t="b">
        <f>Tabla2[[#This Row],[% Facturado]]=Tabla2[[#This Row],[% Pagado]]</f>
        <v>1</v>
      </c>
      <c r="I673" s="1">
        <v>11400000</v>
      </c>
      <c r="J673">
        <v>11400000</v>
      </c>
      <c r="K673" s="6">
        <f t="shared" si="20"/>
        <v>0.5</v>
      </c>
      <c r="L673" s="6">
        <f t="shared" si="21"/>
        <v>0.5</v>
      </c>
      <c r="M673" s="11" t="s">
        <v>1840</v>
      </c>
      <c r="O673" t="s">
        <v>1462</v>
      </c>
    </row>
    <row r="674" spans="1:15" hidden="1" x14ac:dyDescent="0.35">
      <c r="A674" t="s">
        <v>1834</v>
      </c>
      <c r="B674" t="s">
        <v>1835</v>
      </c>
      <c r="C674" s="1">
        <v>39000000</v>
      </c>
      <c r="D674" s="1">
        <v>37050000</v>
      </c>
      <c r="E674" s="1">
        <v>37050000</v>
      </c>
      <c r="F674" s="7">
        <v>0.95</v>
      </c>
      <c r="G674" s="7">
        <v>0.95</v>
      </c>
      <c r="H674" s="7" t="b">
        <f>Tabla2[[#This Row],[% Facturado]]=Tabla2[[#This Row],[% Pagado]]</f>
        <v>1</v>
      </c>
      <c r="I674" s="1">
        <v>37050000</v>
      </c>
      <c r="J674">
        <v>37050000</v>
      </c>
      <c r="K674" s="6">
        <f t="shared" si="20"/>
        <v>0.95</v>
      </c>
      <c r="L674" s="6">
        <f t="shared" si="21"/>
        <v>0.95</v>
      </c>
      <c r="M674" s="11" t="s">
        <v>1840</v>
      </c>
      <c r="O674" t="s">
        <v>276</v>
      </c>
    </row>
  </sheetData>
  <phoneticPr fontId="6" type="noConversion"/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0000000}">
          <x14:formula1>
            <xm:f>Hoja3!$A$1:$A$2</xm:f>
          </x14:formula1>
          <xm:sqref>M2:M674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Hoja3</vt:lpstr>
      <vt:lpstr>Con 0% de ejecución</vt:lpstr>
      <vt:lpstr>Ejecución inferior al 100%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Julián Rosero Navarrete</dc:creator>
  <cp:lastModifiedBy>katerine cala sanabria</cp:lastModifiedBy>
  <dcterms:created xsi:type="dcterms:W3CDTF">2026-06-09T03:43:56Z</dcterms:created>
  <dcterms:modified xsi:type="dcterms:W3CDTF">2026-06-26T18:02:50Z</dcterms:modified>
</cp:coreProperties>
</file>